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f5233c88f33dd3a1/Desktop/"/>
    </mc:Choice>
  </mc:AlternateContent>
  <xr:revisionPtr revIDLastSave="228" documentId="13_ncr:1_{8C7B51EF-3F31-4BA6-838B-618BDAC54C18}" xr6:coauthVersionLast="47" xr6:coauthVersionMax="47" xr10:uidLastSave="{3B9A1152-6919-4A7C-912D-AE46BCA74A32}"/>
  <bookViews>
    <workbookView xWindow="-108" yWindow="-108" windowWidth="23256" windowHeight="12456" tabRatio="732" firstSheet="1" activeTab="5" xr2:uid="{00000000-000D-0000-FFFF-FFFF00000000}"/>
  </bookViews>
  <sheets>
    <sheet name="PLANILHA" sheetId="2" r:id="rId1"/>
    <sheet name="CRONOGRAMA " sheetId="8" r:id="rId2"/>
    <sheet name="BDI SERVIÇOS" sheetId="4" r:id="rId3"/>
    <sheet name="COM E SEM - 01.2026 (3)" sheetId="19" r:id="rId4"/>
    <sheet name="COMPOSIÇÕES ANALITICAS" sheetId="6" r:id="rId5"/>
    <sheet name="COMPOSIÇÕES AUXILIARES" sheetId="17" r:id="rId6"/>
  </sheets>
  <externalReferences>
    <externalReference r:id="rId7"/>
  </externalReferences>
  <definedNames>
    <definedName name="\0">#REF!</definedName>
    <definedName name="\A">#REF!</definedName>
    <definedName name="\B">#REF!</definedName>
    <definedName name="\C">#REF!</definedName>
    <definedName name="\d">#N/A</definedName>
    <definedName name="\e">#N/A</definedName>
    <definedName name="\f">#N/A</definedName>
    <definedName name="\I">#REF!</definedName>
    <definedName name="\J">#REF!</definedName>
    <definedName name="\k">#REF!</definedName>
    <definedName name="\M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z">#REF!</definedName>
    <definedName name="______ACR10">#REF!</definedName>
    <definedName name="______ACR15">#REF!</definedName>
    <definedName name="______acr20">#REF!</definedName>
    <definedName name="______acr5">#REF!</definedName>
    <definedName name="______ARQ1">#REF!</definedName>
    <definedName name="______QT100">#REF!</definedName>
    <definedName name="______QT2">#REF!</definedName>
    <definedName name="______QT3">#REF!</definedName>
    <definedName name="______QT4">#REF!</definedName>
    <definedName name="______QT50">#REF!</definedName>
    <definedName name="______QT75">#REF!</definedName>
    <definedName name="_____ACR10">#REF!</definedName>
    <definedName name="_____ACR15">#REF!</definedName>
    <definedName name="_____acr20">#REF!</definedName>
    <definedName name="_____acr5">#REF!</definedName>
    <definedName name="_____ARQ1">#REF!</definedName>
    <definedName name="_____QT100">#REF!</definedName>
    <definedName name="_____QT2">#REF!</definedName>
    <definedName name="_____QT3">#REF!</definedName>
    <definedName name="_____QT4">#REF!</definedName>
    <definedName name="_____QT50">#REF!</definedName>
    <definedName name="_____QT75">#REF!</definedName>
    <definedName name="_____ta105">#REF!</definedName>
    <definedName name="_____ta157">#REF!</definedName>
    <definedName name="____ta105">#REF!</definedName>
    <definedName name="____ta157">#REF!</definedName>
    <definedName name="____xlnm.Print_Area_3">#REF!</definedName>
    <definedName name="____xlnm.Print_Area_4">#REF!</definedName>
    <definedName name="___ACR10">#REF!</definedName>
    <definedName name="___ACR15">#REF!</definedName>
    <definedName name="___acr20">#REF!</definedName>
    <definedName name="___acr5">#REF!</definedName>
    <definedName name="___apf1">#REF!</definedName>
    <definedName name="___ARQ1">#REF!</definedName>
    <definedName name="___cpf1">#REF!</definedName>
    <definedName name="___QT100">#REF!</definedName>
    <definedName name="___QT2">#REF!</definedName>
    <definedName name="___QT3">#REF!</definedName>
    <definedName name="___QT4">#REF!</definedName>
    <definedName name="___QT50">#REF!</definedName>
    <definedName name="___QT75">#REF!</definedName>
    <definedName name="___ta105">#REF!</definedName>
    <definedName name="___ta157">#REF!</definedName>
    <definedName name="___xlnm.Print_Area_3">#REF!</definedName>
    <definedName name="___xlnm.Print_Area_4">#REF!</definedName>
    <definedName name="___xlnm.Print_Titles_2">#REF!</definedName>
    <definedName name="___xlnm.Print_Titles_3">#REF!</definedName>
    <definedName name="___xlnm.Print_Titles_4">#REF!</definedName>
    <definedName name="__123Graph_A" hidden="1">#REF!</definedName>
    <definedName name="__123Graph_AGraph1" hidden="1">#REF!</definedName>
    <definedName name="__123Graph_AGraph10" hidden="1">#REF!</definedName>
    <definedName name="__123Graph_AGraph11" hidden="1">#REF!</definedName>
    <definedName name="__123Graph_AGraph12" hidden="1">#REF!</definedName>
    <definedName name="__123Graph_AGraph2" hidden="1">#REF!</definedName>
    <definedName name="__123Graph_AGraph3" hidden="1">#REF!</definedName>
    <definedName name="__123Graph_AGraph4" hidden="1">#REF!</definedName>
    <definedName name="__123Graph_AGraph5" hidden="1">#REF!</definedName>
    <definedName name="__123Graph_AGraph6" hidden="1">#REF!</definedName>
    <definedName name="__123Graph_AGraph7" hidden="1">#REF!</definedName>
    <definedName name="__123Graph_AGraph8" hidden="1">#REF!</definedName>
    <definedName name="__123Graph_AGraph9" hidden="1">#REF!</definedName>
    <definedName name="__123Graph_B" hidden="1">#REF!</definedName>
    <definedName name="__123Graph_BGraph1" hidden="1">#REF!</definedName>
    <definedName name="__123Graph_BGraph10" hidden="1">#REF!</definedName>
    <definedName name="__123Graph_BGraph11" hidden="1">#REF!</definedName>
    <definedName name="__123Graph_BGraph12" hidden="1">#REF!</definedName>
    <definedName name="__123Graph_BGraph2" hidden="1">#REF!</definedName>
    <definedName name="__123Graph_BGraph3" hidden="1">#REF!</definedName>
    <definedName name="__123Graph_BGraph4" hidden="1">#REF!</definedName>
    <definedName name="__123Graph_BGraph5" hidden="1">#REF!</definedName>
    <definedName name="__123Graph_BGraph6" hidden="1">#REF!</definedName>
    <definedName name="__123Graph_BGraph7" hidden="1">#REF!</definedName>
    <definedName name="__123Graph_BGraph8" hidden="1">#REF!</definedName>
    <definedName name="__123Graph_BGraph9" hidden="1">#REF!</definedName>
    <definedName name="__123Graph_C" hidden="1">#REF!</definedName>
    <definedName name="__123Graph_CGraph7" hidden="1">#REF!</definedName>
    <definedName name="__123Graph_CGraph8" hidden="1">#REF!</definedName>
    <definedName name="__123Graph_D" hidden="1">#REF!</definedName>
    <definedName name="__123Graph_DGraph7" hidden="1">#REF!</definedName>
    <definedName name="__123Graph_DGraph8" hidden="1">#REF!</definedName>
    <definedName name="__123Graph_E" hidden="1">#REF!</definedName>
    <definedName name="__123Graph_EGraph7" hidden="1">#REF!</definedName>
    <definedName name="__123Graph_EGraph8" hidden="1">#REF!</definedName>
    <definedName name="__123Graph_F" hidden="1">#REF!</definedName>
    <definedName name="__123Graph_X" hidden="1">#REF!</definedName>
    <definedName name="__123Graph_XGraph1" hidden="1">#REF!</definedName>
    <definedName name="__123Graph_XGraph10" hidden="1">#REF!</definedName>
    <definedName name="__123Graph_XGraph11" hidden="1">#REF!</definedName>
    <definedName name="__123Graph_XGraph12" hidden="1">#REF!</definedName>
    <definedName name="__123Graph_XGraph2" hidden="1">#REF!</definedName>
    <definedName name="__123Graph_XGraph3" hidden="1">#REF!</definedName>
    <definedName name="__123Graph_XGraph4" hidden="1">#REF!</definedName>
    <definedName name="__123Graph_XGraph5" hidden="1">#REF!</definedName>
    <definedName name="__123Graph_XGraph6" hidden="1">#REF!</definedName>
    <definedName name="__123Graph_XGraph7" hidden="1">#REF!</definedName>
    <definedName name="__123Graph_XGraph8" hidden="1">#REF!</definedName>
    <definedName name="__123Graph_XGraph9" hidden="1">#REF!</definedName>
    <definedName name="__6Excel_BuiltIn_Print_Area_3_1_1_1_1_1">#REF!</definedName>
    <definedName name="__a100000">#REF!</definedName>
    <definedName name="__a70000">#REF!</definedName>
    <definedName name="__ACR10">#REF!</definedName>
    <definedName name="__ACR15">#REF!</definedName>
    <definedName name="__acr20">#REF!</definedName>
    <definedName name="__acr5">#REF!</definedName>
    <definedName name="__apf1">#REF!</definedName>
    <definedName name="__ARQ1">#REF!</definedName>
    <definedName name="__cpf1">#REF!</definedName>
    <definedName name="__QT100">#REF!</definedName>
    <definedName name="__QT2">#REF!</definedName>
    <definedName name="__QT3">#REF!</definedName>
    <definedName name="__QT4">#REF!</definedName>
    <definedName name="__QT50">#REF!</definedName>
    <definedName name="__QT75">#REF!</definedName>
    <definedName name="__R">#REF!</definedName>
    <definedName name="__SL6">#N/A</definedName>
    <definedName name="__SM1">#REF!</definedName>
    <definedName name="__SM10">#REF!</definedName>
    <definedName name="__SM11">#REF!</definedName>
    <definedName name="__SM12">#REF!</definedName>
    <definedName name="__sm13">#REF!</definedName>
    <definedName name="__SM2">#REF!</definedName>
    <definedName name="__SM3">#REF!</definedName>
    <definedName name="__SM4">#REF!</definedName>
    <definedName name="__SM5">#REF!</definedName>
    <definedName name="__SM6">#REF!</definedName>
    <definedName name="__SM7">#REF!</definedName>
    <definedName name="__SM8">#REF!</definedName>
    <definedName name="__SM9">#REF!</definedName>
    <definedName name="__ta105">#REF!</definedName>
    <definedName name="__ta157">#REF!</definedName>
    <definedName name="__xlnm.Print_Area_1">#REF!</definedName>
    <definedName name="__xlnm.Print_Area_10">#REF!</definedName>
    <definedName name="__xlnm.Print_Area_11">#REF!</definedName>
    <definedName name="__xlnm.Print_Area_12">#REF!</definedName>
    <definedName name="__xlnm.Print_Area_13">#REF!</definedName>
    <definedName name="__xlnm.Print_Area_14">#REF!</definedName>
    <definedName name="__xlnm.Print_Area_15">#REF!</definedName>
    <definedName name="__xlnm.Print_Area_17">#REF!</definedName>
    <definedName name="__xlnm.Print_Area_18">#REF!</definedName>
    <definedName name="__xlnm.Print_Area_19">#REF!</definedName>
    <definedName name="__xlnm.Print_Area_2">#REF!</definedName>
    <definedName name="__xlnm.Print_Area_20">#REF!</definedName>
    <definedName name="__xlnm.Print_Area_21">#REF!</definedName>
    <definedName name="__xlnm.Print_Area_3">#REF!</definedName>
    <definedName name="__xlnm.Print_Area_3_1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_xlnm.Print_Titles_1">#REF!</definedName>
    <definedName name="__xlnm.Print_Titles_10">#REF!</definedName>
    <definedName name="__xlnm.Print_Titles_11">#REF!</definedName>
    <definedName name="__xlnm.Print_Titles_12">#REF!</definedName>
    <definedName name="__xlnm.Print_Titles_13">#REF!</definedName>
    <definedName name="__xlnm.Print_Titles_14">#REF!</definedName>
    <definedName name="__xlnm.Print_Titles_15">#REF!</definedName>
    <definedName name="__xlnm.Print_Titles_17">#REF!</definedName>
    <definedName name="__xlnm.Print_Titles_18">#REF!</definedName>
    <definedName name="__xlnm.Print_Titles_19">#REF!</definedName>
    <definedName name="__xlnm.Print_Titles_2">#REF!</definedName>
    <definedName name="__xlnm.Print_Titles_20">#REF!</definedName>
    <definedName name="__xlnm.Print_Titles_21">#REF!</definedName>
    <definedName name="__xlnm.Print_Titles_3">#REF!</definedName>
    <definedName name="__xlnm.Print_Titles_4">#REF!</definedName>
    <definedName name="__xlnm.Print_Titles_5">#REF!</definedName>
    <definedName name="__xlnm.Print_Titles_6">#REF!</definedName>
    <definedName name="__xlnm.Print_Titles_7">#REF!</definedName>
    <definedName name="__xlnm.Print_Titles_8">#REF!</definedName>
    <definedName name="__xlnm.Print_Titles_9">#REF!</definedName>
    <definedName name="_08.302.01">#REF!</definedName>
    <definedName name="_1">#REF!</definedName>
    <definedName name="_1__123Graph_A_1">#REF!</definedName>
    <definedName name="_10__123Graph_AGraph6_1">#REF!</definedName>
    <definedName name="_10Excel_BuiltIn_Print_Area_5_1">#REF!</definedName>
    <definedName name="_10Excel_BuiltIn_Print_Area_7_1">#REF!</definedName>
    <definedName name="_11__123Graph_AGraph7_1">#REF!</definedName>
    <definedName name="_11Excel_BuiltIn_Print_Area_8_1">(#REF!,#REF!)</definedName>
    <definedName name="_12__123Graph_AGraph8_1">#REF!</definedName>
    <definedName name="_124" hidden="1">#REF!</definedName>
    <definedName name="_124Graph_x" hidden="1">#REF!</definedName>
    <definedName name="_12Excel_BuiltIn_Print_Area_6_1">#REF!</definedName>
    <definedName name="_12Excel_BuiltIn_Print_Area_9_1">#REF!</definedName>
    <definedName name="_13__123Graph_AGraph9_1">#REF!</definedName>
    <definedName name="_13Excel_BuiltIn_Print_Titles_3_1">#REF!</definedName>
    <definedName name="_14__123Graph_B_1">#REF!</definedName>
    <definedName name="_14Excel_BuiltIn_Print_Area_7_1">#REF!</definedName>
    <definedName name="_14Excel_BuiltIn_Print_Titles_4_1">#REF!</definedName>
    <definedName name="_15__123Graph_BGraph1_1">#REF!</definedName>
    <definedName name="_15Excel_BuiltIn_Print_Area_8_1">(#REF!,#REF!)</definedName>
    <definedName name="_15Excel_BuiltIn_Print_Titles_5_1">#REF!</definedName>
    <definedName name="_16__123Graph_BGraph10_1">#REF!</definedName>
    <definedName name="_16Excel_BuiltIn_Print_Titles_6_1">#REF!</definedName>
    <definedName name="_17__123Graph_BGraph11_1">#REF!</definedName>
    <definedName name="_17Excel_BuiltIn_Print_Area_9_1">#REF!</definedName>
    <definedName name="_17Excel_BuiltIn_Print_Titles_7_1">#REF!</definedName>
    <definedName name="_18__123Graph_BGraph12_1">#REF!</definedName>
    <definedName name="_18Excel_BuiltIn_Print_Titles_9_1">#REF!</definedName>
    <definedName name="_19__123Graph_BGraph2_1">#REF!</definedName>
    <definedName name="_1Excel_BuiltIn__FilterDatabase_12_1">#REF!</definedName>
    <definedName name="_1Excel_BuiltIn_Print_Area_2_1">#REF!</definedName>
    <definedName name="_1Sin_nombre">#REF!</definedName>
    <definedName name="_2">#REF!</definedName>
    <definedName name="_2.15.1.8">#REF!</definedName>
    <definedName name="_2__123Graph_AGraph1_1">#REF!</definedName>
    <definedName name="_20__123Graph_BGraph3_1">#REF!</definedName>
    <definedName name="_21__123Graph_BGraph4_1">#REF!</definedName>
    <definedName name="_22__123Graph_BGraph5_1">#REF!</definedName>
    <definedName name="_23__123Graph_BGraph6_1">#REF!</definedName>
    <definedName name="_24__123Graph_BGraph7_1">#REF!</definedName>
    <definedName name="_25__123Graph_BGraph8_1">#REF!</definedName>
    <definedName name="_26__123Graph_BGraph9_1">#REF!</definedName>
    <definedName name="_27__123Graph_C_1">#REF!</definedName>
    <definedName name="_28__123Graph_CGraph7_1">#REF!</definedName>
    <definedName name="_28Excel_BuiltIn_Print_Titles_3_1">#REF!</definedName>
    <definedName name="_29__123Graph_CGraph8_1">#REF!</definedName>
    <definedName name="_2Excel_BuiltIn__FilterDatabase_12_1">#REF!</definedName>
    <definedName name="_2Excel_BuiltIn_Print_Area_1_1_1_1_1_1_1">#REF!</definedName>
    <definedName name="_2Excel_BuiltIn_Print_Area_3_1_1">#REF!</definedName>
    <definedName name="_3__123Graph_AGraph10_1">#REF!</definedName>
    <definedName name="_30__123Graph_D_1">#REF!</definedName>
    <definedName name="_31__123Graph_DGraph7_1">#REF!</definedName>
    <definedName name="_32__123Graph_DGraph8_1">#REF!</definedName>
    <definedName name="_33__123Graph_E_1">#REF!</definedName>
    <definedName name="_34__123Graph_EGraph7_1">#REF!</definedName>
    <definedName name="_35__123Graph_EGraph8_1">#REF!</definedName>
    <definedName name="_36__123Graph_X_1">#REF!</definedName>
    <definedName name="_37__123Graph_XGraph1_1">#REF!</definedName>
    <definedName name="_38__123Graph_XGraph10_1">#REF!</definedName>
    <definedName name="_39__123Graph_XGraph11_1">#REF!</definedName>
    <definedName name="_39Excel_BuiltIn_Print_Titles_4_1">#REF!</definedName>
    <definedName name="_3Excel_BuiltIn_Print_Area_2_1">#REF!</definedName>
    <definedName name="_3Excel_BuiltIn_Print_Area_3_1_1_1_1_1">#REF!</definedName>
    <definedName name="_4__123Graph_AGraph11_1">#REF!</definedName>
    <definedName name="_40__123Graph_XGraph12_1">#REF!</definedName>
    <definedName name="_41__123Graph_XGraph2_1">#REF!</definedName>
    <definedName name="_42__123Graph_XGraph3_1">#REF!</definedName>
    <definedName name="_43__123Graph_XGraph4_1">#REF!</definedName>
    <definedName name="_44__123Graph_XGraph5_1">#REF!</definedName>
    <definedName name="_45__123Graph_XGraph6_1">#REF!</definedName>
    <definedName name="_46__123Graph_XGraph7_1">#REF!</definedName>
    <definedName name="_47__123Graph_XGraph8_1">#REF!</definedName>
    <definedName name="_48__123Graph_XGraph9_1">#REF!</definedName>
    <definedName name="_49B_1">#REF!</definedName>
    <definedName name="_4Excel_BuiltIn_Print_Area_3_1">#REF!</definedName>
    <definedName name="_4Excel_BuiltIn_Print_Area_3_1_1_1_1_1">#REF!</definedName>
    <definedName name="_5.">#REF!</definedName>
    <definedName name="_5.1">#REF!</definedName>
    <definedName name="_5.1.1">#REF!</definedName>
    <definedName name="_5.1.2">#REF!</definedName>
    <definedName name="_5.1.3">#REF!</definedName>
    <definedName name="_5.1.4">#REF!</definedName>
    <definedName name="_5.1.5">#REF!</definedName>
    <definedName name="_5.2">#REF!</definedName>
    <definedName name="_5.2.1">#REF!</definedName>
    <definedName name="_5.2.2">#REF!</definedName>
    <definedName name="_5.2.3">#REF!</definedName>
    <definedName name="_5.3">#REF!</definedName>
    <definedName name="_5.3.1">#REF!</definedName>
    <definedName name="_5.3.2">#REF!</definedName>
    <definedName name="_5.4">#REF!</definedName>
    <definedName name="_5.4.1.">#REF!</definedName>
    <definedName name="_5.4.2">#REF!</definedName>
    <definedName name="_5.4.3">#REF!</definedName>
    <definedName name="_5.4.4">#REF!</definedName>
    <definedName name="_5.4.5">#REF!</definedName>
    <definedName name="_5.4.6">#REF!</definedName>
    <definedName name="_5.4.7">#REF!</definedName>
    <definedName name="_5.5">#REF!</definedName>
    <definedName name="_5.5.1">#REF!</definedName>
    <definedName name="_5.5.2">#REF!</definedName>
    <definedName name="_5.5.3">#REF!</definedName>
    <definedName name="_5.5.4">#REF!</definedName>
    <definedName name="_5.5.5">#REF!</definedName>
    <definedName name="_5.5.6">#REF!</definedName>
    <definedName name="_5.6">#REF!</definedName>
    <definedName name="_5.6.1">#REF!</definedName>
    <definedName name="_5.6.2">#REF!</definedName>
    <definedName name="_5.6.3">#REF!</definedName>
    <definedName name="_5.6.4">#REF!</definedName>
    <definedName name="_5.6.5">#REF!</definedName>
    <definedName name="_5.6.6">#REF!</definedName>
    <definedName name="_5.6_">#REF!</definedName>
    <definedName name="_5.7">#REF!</definedName>
    <definedName name="_5.8">#REF!</definedName>
    <definedName name="_5__123Graph_AGraph12_1">#REF!</definedName>
    <definedName name="_5001">#REF!</definedName>
    <definedName name="_5002">#REF!</definedName>
    <definedName name="_5003">#REF!</definedName>
    <definedName name="_5004">#REF!</definedName>
    <definedName name="_5005">#REF!</definedName>
    <definedName name="_5006">#REF!</definedName>
    <definedName name="_5007">#REF!</definedName>
    <definedName name="_5008">#REF!</definedName>
    <definedName name="_5009">#REF!</definedName>
    <definedName name="_5010">#REF!</definedName>
    <definedName name="_5011">#REF!</definedName>
    <definedName name="_5012">#REF!</definedName>
    <definedName name="_5013">#REF!</definedName>
    <definedName name="_5014">#REF!</definedName>
    <definedName name="_5015">#REF!</definedName>
    <definedName name="_5016">#REF!</definedName>
    <definedName name="_5017">#REF!</definedName>
    <definedName name="_5018">#REF!</definedName>
    <definedName name="_5019">#REF!</definedName>
    <definedName name="_5020">#REF!</definedName>
    <definedName name="_5021">#REF!</definedName>
    <definedName name="_5022">#REF!</definedName>
    <definedName name="_5023">#REF!</definedName>
    <definedName name="_5024">#REF!</definedName>
    <definedName name="_5025">#REF!</definedName>
    <definedName name="_5026">#REF!</definedName>
    <definedName name="_5027">#REF!</definedName>
    <definedName name="_5028">#REF!</definedName>
    <definedName name="_5029">#REF!</definedName>
    <definedName name="_5030">#REF!</definedName>
    <definedName name="_5031">#REF!</definedName>
    <definedName name="_5032">#REF!</definedName>
    <definedName name="_5033">#REF!</definedName>
    <definedName name="_5034">#REF!</definedName>
    <definedName name="_5035">#REF!</definedName>
    <definedName name="_5036">#REF!</definedName>
    <definedName name="_5037">#REF!</definedName>
    <definedName name="_5038">#REF!</definedName>
    <definedName name="_5039">#REF!</definedName>
    <definedName name="_5040">#REF!</definedName>
    <definedName name="_5041">#REF!</definedName>
    <definedName name="_5042">#REF!</definedName>
    <definedName name="_5043">#REF!</definedName>
    <definedName name="_5044">#REF!</definedName>
    <definedName name="_5045">#REF!</definedName>
    <definedName name="_5046">#REF!</definedName>
    <definedName name="_5047">#REF!</definedName>
    <definedName name="_5048">#REF!</definedName>
    <definedName name="_5049">#REF!</definedName>
    <definedName name="_5050">#REF!</definedName>
    <definedName name="_5051">#REF!</definedName>
    <definedName name="_5052">#REF!</definedName>
    <definedName name="_5053">#REF!</definedName>
    <definedName name="_5054">#REF!</definedName>
    <definedName name="_5055">#REF!</definedName>
    <definedName name="_5056">#REF!</definedName>
    <definedName name="_5057">#REF!</definedName>
    <definedName name="_5058">#REF!</definedName>
    <definedName name="_5059">#REF!</definedName>
    <definedName name="_5060">#REF!</definedName>
    <definedName name="_5061">#REF!</definedName>
    <definedName name="_5062">#REF!</definedName>
    <definedName name="_5063">#REF!</definedName>
    <definedName name="_5064">#REF!</definedName>
    <definedName name="_5065">#REF!</definedName>
    <definedName name="_5066">#REF!</definedName>
    <definedName name="_5067">#REF!</definedName>
    <definedName name="_5068">#REF!</definedName>
    <definedName name="_5069">#REF!</definedName>
    <definedName name="_5070">#REF!</definedName>
    <definedName name="_5071">#REF!</definedName>
    <definedName name="_5072">#REF!</definedName>
    <definedName name="_5073">#REF!</definedName>
    <definedName name="_5074">#REF!</definedName>
    <definedName name="_5075">#REF!</definedName>
    <definedName name="_5076">#REF!</definedName>
    <definedName name="_5077">#REF!</definedName>
    <definedName name="_5078">#REF!</definedName>
    <definedName name="_5079">#REF!</definedName>
    <definedName name="_5080">#REF!</definedName>
    <definedName name="_5081">#REF!</definedName>
    <definedName name="_5082">#REF!</definedName>
    <definedName name="_5083">#REF!</definedName>
    <definedName name="_5084">#REF!</definedName>
    <definedName name="_5085">#REF!</definedName>
    <definedName name="_5086">#REF!</definedName>
    <definedName name="_5087">#REF!</definedName>
    <definedName name="_5088">#REF!</definedName>
    <definedName name="_5089">#REF!</definedName>
    <definedName name="_5090">#REF!</definedName>
    <definedName name="_5091">#REF!</definedName>
    <definedName name="_5092">#REF!</definedName>
    <definedName name="_5093">#REF!</definedName>
    <definedName name="_5094">#REF!</definedName>
    <definedName name="_5095">#REF!</definedName>
    <definedName name="_5096">#REF!</definedName>
    <definedName name="_5097">#REF!</definedName>
    <definedName name="_5098">#REF!</definedName>
    <definedName name="_5099">#REF!</definedName>
    <definedName name="_50B_2">#REF!</definedName>
    <definedName name="_50Excel_BuiltIn_Print_Titles_5_1">#REF!</definedName>
    <definedName name="_5100">#REF!</definedName>
    <definedName name="_5101">#REF!</definedName>
    <definedName name="_5102">#REF!</definedName>
    <definedName name="_5103">#REF!</definedName>
    <definedName name="_5104">#REF!</definedName>
    <definedName name="_5105">#REF!</definedName>
    <definedName name="_5106">#REF!</definedName>
    <definedName name="_5107">#REF!</definedName>
    <definedName name="_5108">#REF!</definedName>
    <definedName name="_5109">#REF!</definedName>
    <definedName name="_5110">#REF!</definedName>
    <definedName name="_5111">#REF!</definedName>
    <definedName name="_5112">#REF!</definedName>
    <definedName name="_5113">#REF!</definedName>
    <definedName name="_5114">#REF!</definedName>
    <definedName name="_5115">#REF!</definedName>
    <definedName name="_5116">#REF!</definedName>
    <definedName name="_5117">#REF!</definedName>
    <definedName name="_5118">#REF!</definedName>
    <definedName name="_5119">#REF!</definedName>
    <definedName name="_5120">#REF!</definedName>
    <definedName name="_5121">#REF!</definedName>
    <definedName name="_5122">#REF!</definedName>
    <definedName name="_5123">#REF!</definedName>
    <definedName name="_5124">#REF!</definedName>
    <definedName name="_5125">#REF!</definedName>
    <definedName name="_5126">#REF!</definedName>
    <definedName name="_5127">#REF!</definedName>
    <definedName name="_5128">#REF!</definedName>
    <definedName name="_5129">#REF!</definedName>
    <definedName name="_5130">#REF!</definedName>
    <definedName name="_5131">#REF!</definedName>
    <definedName name="_5132">#REF!</definedName>
    <definedName name="_5133">#REF!</definedName>
    <definedName name="_5134">#REF!</definedName>
    <definedName name="_5135">#REF!</definedName>
    <definedName name="_5136">#REF!</definedName>
    <definedName name="_5137">#REF!</definedName>
    <definedName name="_5138">#REF!</definedName>
    <definedName name="_5139">#REF!</definedName>
    <definedName name="_5140">#REF!</definedName>
    <definedName name="_5141">#REF!</definedName>
    <definedName name="_5142">#REF!</definedName>
    <definedName name="_5143">#REF!</definedName>
    <definedName name="_5144">#REF!</definedName>
    <definedName name="_5145">#REF!</definedName>
    <definedName name="_5146">#REF!</definedName>
    <definedName name="_5147">#REF!</definedName>
    <definedName name="_5148">#REF!</definedName>
    <definedName name="_5149">#REF!</definedName>
    <definedName name="_5150">#REF!</definedName>
    <definedName name="_5151">#REF!</definedName>
    <definedName name="_5152">#REF!</definedName>
    <definedName name="_5153">#REF!</definedName>
    <definedName name="_5154">#REF!</definedName>
    <definedName name="_5155">#REF!</definedName>
    <definedName name="_5156">#REF!</definedName>
    <definedName name="_5157">#REF!</definedName>
    <definedName name="_5158">#REF!</definedName>
    <definedName name="_5159">#REF!</definedName>
    <definedName name="_5160">#REF!</definedName>
    <definedName name="_5161">#REF!</definedName>
    <definedName name="_5162">#REF!</definedName>
    <definedName name="_5163">#REF!</definedName>
    <definedName name="_5164">#REF!</definedName>
    <definedName name="_5165">#REF!</definedName>
    <definedName name="_5166">#REF!</definedName>
    <definedName name="_5167">#REF!</definedName>
    <definedName name="_5168">#REF!</definedName>
    <definedName name="_5169">#REF!</definedName>
    <definedName name="_5170">#REF!</definedName>
    <definedName name="_5171">#REF!</definedName>
    <definedName name="_5172">#REF!</definedName>
    <definedName name="_5173">#REF!</definedName>
    <definedName name="_5174">#REF!</definedName>
    <definedName name="_5175">#REF!</definedName>
    <definedName name="_5176">#REF!</definedName>
    <definedName name="_5177">#REF!</definedName>
    <definedName name="_5178">#REF!</definedName>
    <definedName name="_5179">#REF!</definedName>
    <definedName name="_5180">#REF!</definedName>
    <definedName name="_5181">#REF!</definedName>
    <definedName name="_5182">#REF!</definedName>
    <definedName name="_5183">#REF!</definedName>
    <definedName name="_5184">#REF!</definedName>
    <definedName name="_5185">#REF!</definedName>
    <definedName name="_5186">#REF!</definedName>
    <definedName name="_5187">#REF!</definedName>
    <definedName name="_5188">#REF!</definedName>
    <definedName name="_5189">#REF!</definedName>
    <definedName name="_5190">#REF!</definedName>
    <definedName name="_5191">#REF!</definedName>
    <definedName name="_5192">#REF!</definedName>
    <definedName name="_5193">#REF!</definedName>
    <definedName name="_5194">#REF!</definedName>
    <definedName name="_5195">#REF!</definedName>
    <definedName name="_5196">#REF!</definedName>
    <definedName name="_5197">#REF!</definedName>
    <definedName name="_5198">#REF!</definedName>
    <definedName name="_5199">#REF!</definedName>
    <definedName name="_51D_1">#REF!</definedName>
    <definedName name="_5200">#REF!</definedName>
    <definedName name="_5201">#REF!</definedName>
    <definedName name="_5202">#REF!</definedName>
    <definedName name="_5203">#REF!</definedName>
    <definedName name="_5204">#REF!</definedName>
    <definedName name="_5205">#REF!</definedName>
    <definedName name="_5206">#REF!</definedName>
    <definedName name="_5207">#REF!</definedName>
    <definedName name="_5208">#REF!</definedName>
    <definedName name="_5209">#REF!</definedName>
    <definedName name="_5210">#REF!</definedName>
    <definedName name="_5211">#REF!</definedName>
    <definedName name="_5212">#REF!</definedName>
    <definedName name="_5213">#REF!</definedName>
    <definedName name="_5214">#REF!</definedName>
    <definedName name="_5215">#REF!</definedName>
    <definedName name="_5216">#REF!</definedName>
    <definedName name="_5217">#REF!</definedName>
    <definedName name="_5218">#REF!</definedName>
    <definedName name="_5219">#REF!</definedName>
    <definedName name="_5220">#REF!</definedName>
    <definedName name="_5221">#REF!</definedName>
    <definedName name="_5222">#REF!</definedName>
    <definedName name="_5223">#REF!</definedName>
    <definedName name="_5224">#REF!</definedName>
    <definedName name="_5225">#REF!</definedName>
    <definedName name="_5226">#REF!</definedName>
    <definedName name="_5227">#REF!</definedName>
    <definedName name="_5228">#REF!</definedName>
    <definedName name="_5229">#REF!</definedName>
    <definedName name="_5230">#REF!</definedName>
    <definedName name="_5231">#REF!</definedName>
    <definedName name="_5232">#REF!</definedName>
    <definedName name="_5233">#REF!</definedName>
    <definedName name="_5234">#REF!</definedName>
    <definedName name="_5235">#REF!</definedName>
    <definedName name="_5236">#REF!</definedName>
    <definedName name="_5237">#REF!</definedName>
    <definedName name="_5238">#REF!</definedName>
    <definedName name="_5239">#REF!</definedName>
    <definedName name="_5240">#REF!</definedName>
    <definedName name="_5241">#REF!</definedName>
    <definedName name="_5242">#REF!</definedName>
    <definedName name="_5243">#REF!</definedName>
    <definedName name="_5244">#REF!</definedName>
    <definedName name="_5245">#REF!</definedName>
    <definedName name="_5246">#REF!</definedName>
    <definedName name="_5247">#REF!</definedName>
    <definedName name="_5248">#REF!</definedName>
    <definedName name="_5249">#REF!</definedName>
    <definedName name="_5250">#REF!</definedName>
    <definedName name="_5251">#REF!</definedName>
    <definedName name="_5252">#REF!</definedName>
    <definedName name="_5253">#REF!</definedName>
    <definedName name="_5254">#REF!</definedName>
    <definedName name="_5255">#REF!</definedName>
    <definedName name="_5256">#REF!</definedName>
    <definedName name="_5257">#REF!</definedName>
    <definedName name="_5258">#REF!</definedName>
    <definedName name="_5259">#REF!</definedName>
    <definedName name="_5260">#REF!</definedName>
    <definedName name="_5261">#REF!</definedName>
    <definedName name="_5262">#REF!</definedName>
    <definedName name="_5263">#REF!</definedName>
    <definedName name="_5264">#REF!</definedName>
    <definedName name="_5265">#REF!</definedName>
    <definedName name="_5266">#REF!</definedName>
    <definedName name="_5267">#REF!</definedName>
    <definedName name="_5268">#REF!</definedName>
    <definedName name="_5269">#REF!</definedName>
    <definedName name="_5270">#REF!</definedName>
    <definedName name="_5271">#REF!</definedName>
    <definedName name="_5272">#REF!</definedName>
    <definedName name="_5273">#REF!</definedName>
    <definedName name="_5274">#REF!</definedName>
    <definedName name="_5275">#REF!</definedName>
    <definedName name="_5276">#REF!</definedName>
    <definedName name="_5277">#REF!</definedName>
    <definedName name="_5278">#REF!</definedName>
    <definedName name="_5279">#REF!</definedName>
    <definedName name="_5280">#REF!</definedName>
    <definedName name="_5281">#REF!</definedName>
    <definedName name="_5282">#REF!</definedName>
    <definedName name="_5283">#REF!</definedName>
    <definedName name="_5284">#REF!</definedName>
    <definedName name="_5285">#REF!</definedName>
    <definedName name="_5286">#REF!</definedName>
    <definedName name="_5287">#REF!</definedName>
    <definedName name="_5288">#REF!</definedName>
    <definedName name="_5289">#REF!</definedName>
    <definedName name="_5290">#REF!</definedName>
    <definedName name="_5291">#REF!</definedName>
    <definedName name="_5292">#REF!</definedName>
    <definedName name="_5293">#REF!</definedName>
    <definedName name="_5294">#REF!</definedName>
    <definedName name="_5295">#REF!</definedName>
    <definedName name="_5296">#REF!</definedName>
    <definedName name="_5297">#REF!</definedName>
    <definedName name="_5298">#REF!</definedName>
    <definedName name="_5299">#REF!</definedName>
    <definedName name="_52D_2">#REF!</definedName>
    <definedName name="_5300">#REF!</definedName>
    <definedName name="_5301">#REF!</definedName>
    <definedName name="_5302">#REF!</definedName>
    <definedName name="_5303">#REF!</definedName>
    <definedName name="_5304">#REF!</definedName>
    <definedName name="_5305">#REF!</definedName>
    <definedName name="_5306">#REF!</definedName>
    <definedName name="_5307">#REF!</definedName>
    <definedName name="_5308">#REF!</definedName>
    <definedName name="_5309">#REF!</definedName>
    <definedName name="_5310">#REF!</definedName>
    <definedName name="_5311">#REF!</definedName>
    <definedName name="_5312">#REF!</definedName>
    <definedName name="_5314">#REF!</definedName>
    <definedName name="_5315">#REF!</definedName>
    <definedName name="_5316">#REF!</definedName>
    <definedName name="_5317">#REF!</definedName>
    <definedName name="_5318">#REF!</definedName>
    <definedName name="_5319">#REF!</definedName>
    <definedName name="_5320">#REF!</definedName>
    <definedName name="_5321">#REF!</definedName>
    <definedName name="_5322">#REF!</definedName>
    <definedName name="_5323">#REF!</definedName>
    <definedName name="_5324">#REF!</definedName>
    <definedName name="_5325">#REF!</definedName>
    <definedName name="_5326">#REF!</definedName>
    <definedName name="_5327">#REF!</definedName>
    <definedName name="_5328">#REF!</definedName>
    <definedName name="_5329">#REF!</definedName>
    <definedName name="_5330">#REF!</definedName>
    <definedName name="_5331">#REF!</definedName>
    <definedName name="_5332">#REF!</definedName>
    <definedName name="_5333">#REF!</definedName>
    <definedName name="_5334">#REF!</definedName>
    <definedName name="_5335">#REF!</definedName>
    <definedName name="_5336">#REF!</definedName>
    <definedName name="_5337">#REF!</definedName>
    <definedName name="_5338">#REF!</definedName>
    <definedName name="_5339">#REF!</definedName>
    <definedName name="_5340">#REF!</definedName>
    <definedName name="_5341">#REF!</definedName>
    <definedName name="_5342">#REF!</definedName>
    <definedName name="_5343">#REF!</definedName>
    <definedName name="_5344">#REF!</definedName>
    <definedName name="_5345">#REF!</definedName>
    <definedName name="_5346">#REF!</definedName>
    <definedName name="_5347">#REF!</definedName>
    <definedName name="_5348">#REF!</definedName>
    <definedName name="_5349">#REF!</definedName>
    <definedName name="_5350">#REF!</definedName>
    <definedName name="_5351">#REF!</definedName>
    <definedName name="_5352">#REF!</definedName>
    <definedName name="_5353">#REF!</definedName>
    <definedName name="_5354">#REF!</definedName>
    <definedName name="_5355">#REF!</definedName>
    <definedName name="_5356">#REF!</definedName>
    <definedName name="_5357">#REF!</definedName>
    <definedName name="_5358">#REF!</definedName>
    <definedName name="_5359">#REF!</definedName>
    <definedName name="_5360">#REF!</definedName>
    <definedName name="_5361">#REF!</definedName>
    <definedName name="_5362">#REF!</definedName>
    <definedName name="_5363">#REF!</definedName>
    <definedName name="_5364">#REF!</definedName>
    <definedName name="_5365">#REF!</definedName>
    <definedName name="_5366">#REF!</definedName>
    <definedName name="_5367">#REF!</definedName>
    <definedName name="_5368">#REF!</definedName>
    <definedName name="_5369">#REF!</definedName>
    <definedName name="_5370">#REF!</definedName>
    <definedName name="_5371">#REF!</definedName>
    <definedName name="_5372">#REF!</definedName>
    <definedName name="_5373">#REF!</definedName>
    <definedName name="_5374">#REF!</definedName>
    <definedName name="_5375">#REF!</definedName>
    <definedName name="_5376">#REF!</definedName>
    <definedName name="_5377">#REF!</definedName>
    <definedName name="_5378">#REF!</definedName>
    <definedName name="_5379">#REF!</definedName>
    <definedName name="_5380">#REF!</definedName>
    <definedName name="_5381">#REF!</definedName>
    <definedName name="_5382">#REF!</definedName>
    <definedName name="_5383">#REF!</definedName>
    <definedName name="_5384">#REF!</definedName>
    <definedName name="_53Excel_BuiltIn_Database_1">#REF!</definedName>
    <definedName name="_54Excel_BuiltIn_Print_Titles_10">#REF!</definedName>
    <definedName name="_55Excel_BuiltIn_Print_Titles_12">#REF!</definedName>
    <definedName name="_56Excel_BuiltIn_Print_Titles_13">#REF!</definedName>
    <definedName name="_57Excel_BuiltIn_Print_Titles_7">#REF!</definedName>
    <definedName name="_58Excel_BuiltIn_Print_Titles_8">#REF!</definedName>
    <definedName name="_59Excel_BuiltIn_Print_Titles_9">#REF!</definedName>
    <definedName name="_5Excel_BuiltIn_Print_Area_3_1">#REF!</definedName>
    <definedName name="_6__123Graph_AGraph2_1">#REF!</definedName>
    <definedName name="_60I_1">#REF!</definedName>
    <definedName name="_61Excel_BuiltIn_Print_Titles_6_1">#REF!</definedName>
    <definedName name="_61I_2">#REF!</definedName>
    <definedName name="_62joe_1">#REF!</definedName>
    <definedName name="_63joe_2">#REF!</definedName>
    <definedName name="_64JOE1_1">#REF!</definedName>
    <definedName name="_65JOE1_2">#REF!</definedName>
    <definedName name="_66joee_1">#REF!</definedName>
    <definedName name="_67joee_2">#REF!</definedName>
    <definedName name="_68JOEE1_1">#REF!</definedName>
    <definedName name="_69JOEE1_2">#REF!</definedName>
    <definedName name="_6Excel_BuiltIn_Print_Area_3_1_1_1_1_1">#REF!</definedName>
    <definedName name="_7__123Graph_AGraph3_1">#REF!</definedName>
    <definedName name="_70LB_1">#REF!</definedName>
    <definedName name="_71LB_2">#REF!</definedName>
    <definedName name="_72Excel_BuiltIn_Print_Titles_7_1">#REF!</definedName>
    <definedName name="_72Ricardo_1">#REF!</definedName>
    <definedName name="_73Ricardo_2">#REF!</definedName>
    <definedName name="_7Excel_BuiltIn_Print_Area_4_1">#REF!</definedName>
    <definedName name="_8__123Graph_AGraph4_1">#REF!</definedName>
    <definedName name="_83Excel_BuiltIn_Print_Titles_9_1">#REF!</definedName>
    <definedName name="_8Excel_BuiltIn_Print_Area_4_1">#REF!</definedName>
    <definedName name="_8Excel_BuiltIn_Print_Area_5_1">#REF!</definedName>
    <definedName name="_9__123Graph_AGraph5_1">#REF!</definedName>
    <definedName name="_9Excel_BuiltIn_Print_Area_6_1">#REF!</definedName>
    <definedName name="_a100000">#REF!</definedName>
    <definedName name="_a70000">#REF!</definedName>
    <definedName name="_aaa1">#REF!</definedName>
    <definedName name="_aaa2">#REF!</definedName>
    <definedName name="_ACR10">#REF!</definedName>
    <definedName name="_ACR15">#REF!</definedName>
    <definedName name="_acr20">#REF!</definedName>
    <definedName name="_acr5">#REF!</definedName>
    <definedName name="_adv1">#REF!</definedName>
    <definedName name="_adv2">#REF!</definedName>
    <definedName name="_adv3">#REF!</definedName>
    <definedName name="_apf1">#REF!</definedName>
    <definedName name="_ARQ1">#REF!</definedName>
    <definedName name="_BD2">#REF!</definedName>
    <definedName name="_BOM1">#REF!</definedName>
    <definedName name="_BSADJ">#REF!</definedName>
    <definedName name="_BSTGT">#REF!</definedName>
    <definedName name="_c">#REF!</definedName>
    <definedName name="_cai1">#REF!</definedName>
    <definedName name="_cai100">#REF!</definedName>
    <definedName name="_cai120">#REF!</definedName>
    <definedName name="_cai2">#REF!</definedName>
    <definedName name="_cai3">#REF!</definedName>
    <definedName name="_cai60">#REF!</definedName>
    <definedName name="_cai80">#REF!</definedName>
    <definedName name="_cer14">#REF!</definedName>
    <definedName name="_con15">#REF!</definedName>
    <definedName name="_con20">#REF!</definedName>
    <definedName name="_con25">#REF!</definedName>
    <definedName name="_cpf1">#REF!</definedName>
    <definedName name="_ESQ1">#REF!</definedName>
    <definedName name="_ESQ10">#REF!</definedName>
    <definedName name="_ESQ11">#REF!</definedName>
    <definedName name="_ESQ12">#REF!</definedName>
    <definedName name="_ESQ13">#REF!</definedName>
    <definedName name="_ESQ14">#REF!</definedName>
    <definedName name="_ESQ15">#REF!</definedName>
    <definedName name="_ESQ16">#REF!</definedName>
    <definedName name="_ESQ17">#REF!</definedName>
    <definedName name="_ESQ18">#REF!</definedName>
    <definedName name="_ESQ19">#REF!</definedName>
    <definedName name="_ESQ2">#REF!</definedName>
    <definedName name="_ESQ20">#REF!</definedName>
    <definedName name="_ESQ21">#REF!</definedName>
    <definedName name="_ESQ22">#REF!</definedName>
    <definedName name="_ESQ23">#REF!</definedName>
    <definedName name="_ESQ24">#REF!</definedName>
    <definedName name="_ESQ25">#REF!</definedName>
    <definedName name="_ESQ26">#REF!</definedName>
    <definedName name="_ESQ27">#REF!</definedName>
    <definedName name="_ESQ28">#REF!</definedName>
    <definedName name="_ESQ29">#REF!</definedName>
    <definedName name="_ESQ3">#REF!</definedName>
    <definedName name="_ESQ30">#REF!</definedName>
    <definedName name="_ESQ31">#REF!</definedName>
    <definedName name="_ESQ32">#REF!</definedName>
    <definedName name="_ESQ33">#REF!</definedName>
    <definedName name="_ESQ34">#REF!</definedName>
    <definedName name="_ESQ35">#REF!</definedName>
    <definedName name="_ESQ36">#REF!</definedName>
    <definedName name="_ESQ37">#REF!</definedName>
    <definedName name="_ESQ38">#REF!</definedName>
    <definedName name="_ESQ39">#REF!</definedName>
    <definedName name="_ESQ4">#REF!</definedName>
    <definedName name="_ESQ40">#REF!</definedName>
    <definedName name="_ESQ5">#REF!</definedName>
    <definedName name="_ESQ6">#REF!</definedName>
    <definedName name="_ESQ7">#REF!</definedName>
    <definedName name="_ESQ8">#REF!</definedName>
    <definedName name="_ESQ9">#REF!</definedName>
    <definedName name="_Fill" hidden="1">#REF!</definedName>
    <definedName name="_xlnm._FilterDatabase" localSheetId="0" hidden="1">PLANILHA!$A$8:$P$107</definedName>
    <definedName name="_xlnm._FilterDatabase">#REF!</definedName>
    <definedName name="_For01">#REF!</definedName>
    <definedName name="_int01">#REF!</definedName>
    <definedName name="_int02">#REF!</definedName>
    <definedName name="_int03">#REF!</definedName>
    <definedName name="_int04">#REF!</definedName>
    <definedName name="_int05">#REF!</definedName>
    <definedName name="_IV65617">#REF!</definedName>
    <definedName name="_IV65999">#REF!</definedName>
    <definedName name="_IV66000">#REF!</definedName>
    <definedName name="_IV67021">#REF!</definedName>
    <definedName name="_IV67022">#REF!</definedName>
    <definedName name="_JOE1">#REF!</definedName>
    <definedName name="_Key1" hidden="1">#REF!</definedName>
    <definedName name="_Key2" hidden="1">#REF!</definedName>
    <definedName name="_KM406407">#REF!</definedName>
    <definedName name="_lim01">#REF!</definedName>
    <definedName name="_man20">#REF!</definedName>
    <definedName name="_mem3">#REF!</definedName>
    <definedName name="_MM" hidden="1">#REF!</definedName>
    <definedName name="_MQ08">#REF!</definedName>
    <definedName name="_MQ081">#REF!</definedName>
    <definedName name="_ms1">#REF!</definedName>
    <definedName name="_ms2">#REF!</definedName>
    <definedName name="_Order1" hidden="1">255</definedName>
    <definedName name="_Order2" hidden="1">255</definedName>
    <definedName name="_PM2">#REF!</definedName>
    <definedName name="_POS21">#REF!</definedName>
    <definedName name="_pv110350">#REF!</definedName>
    <definedName name="_pv110500">#REF!</definedName>
    <definedName name="_pv60120">#REF!</definedName>
    <definedName name="_pv60180">#REF!</definedName>
    <definedName name="_QT100">#REF!</definedName>
    <definedName name="_QT2">#REF!</definedName>
    <definedName name="_QT3">#REF!</definedName>
    <definedName name="_QT4">#REF!</definedName>
    <definedName name="_QT50">#REF!</definedName>
    <definedName name="_QT75">#REF!</definedName>
    <definedName name="_R">#REF!</definedName>
    <definedName name="_R10P">#REF!</definedName>
    <definedName name="_R10R">#REF!</definedName>
    <definedName name="_R11P">#REF!</definedName>
    <definedName name="_R11R">#REF!</definedName>
    <definedName name="_R12P">#REF!</definedName>
    <definedName name="_R12R">#REF!</definedName>
    <definedName name="_R13P">#REF!</definedName>
    <definedName name="_R13R">#REF!</definedName>
    <definedName name="_R14P">#REF!</definedName>
    <definedName name="_R14R">#REF!</definedName>
    <definedName name="_R15P">#REF!</definedName>
    <definedName name="_R15R">#REF!</definedName>
    <definedName name="_R16P">#REF!</definedName>
    <definedName name="_R16R">#REF!</definedName>
    <definedName name="_R17P">#REF!</definedName>
    <definedName name="_R17R">#REF!</definedName>
    <definedName name="_R18P">#REF!</definedName>
    <definedName name="_R18R">#REF!</definedName>
    <definedName name="_R19P">#REF!</definedName>
    <definedName name="_R19R">#REF!</definedName>
    <definedName name="_R1P">#REF!</definedName>
    <definedName name="_R1R">#REF!</definedName>
    <definedName name="_R20P">#REF!</definedName>
    <definedName name="_R20R">#REF!</definedName>
    <definedName name="_R21P">#REF!</definedName>
    <definedName name="_R21R">#REF!</definedName>
    <definedName name="_R22P">#REF!</definedName>
    <definedName name="_R22R">#REF!</definedName>
    <definedName name="_R23P">#REF!</definedName>
    <definedName name="_R23R">#REF!</definedName>
    <definedName name="_R24P">#REF!</definedName>
    <definedName name="_R24R">#REF!</definedName>
    <definedName name="_R2P">#REF!</definedName>
    <definedName name="_R2R">#REF!</definedName>
    <definedName name="_R3P">#REF!</definedName>
    <definedName name="_R3R">#REF!</definedName>
    <definedName name="_R4P">#REF!</definedName>
    <definedName name="_R4R">#REF!</definedName>
    <definedName name="_R5P">#REF!</definedName>
    <definedName name="_R5R">#REF!</definedName>
    <definedName name="_R6P">#REF!</definedName>
    <definedName name="_R6R">#REF!</definedName>
    <definedName name="_R7P">#REF!</definedName>
    <definedName name="_R7R">#REF!</definedName>
    <definedName name="_R8P">#REF!</definedName>
    <definedName name="_R8R">#REF!</definedName>
    <definedName name="_R9P">#REF!</definedName>
    <definedName name="_R9R">#REF!</definedName>
    <definedName name="_Regression_Int">1</definedName>
    <definedName name="_RET1">#REF!</definedName>
    <definedName name="_RP1">#REF!</definedName>
    <definedName name="_RP10">#REF!</definedName>
    <definedName name="_RP11">#REF!</definedName>
    <definedName name="_RP12">#REF!</definedName>
    <definedName name="_RP13">#REF!</definedName>
    <definedName name="_RP14">#REF!</definedName>
    <definedName name="_RP15">#REF!</definedName>
    <definedName name="_RP16">#REF!</definedName>
    <definedName name="_RP17">#REF!</definedName>
    <definedName name="_RP18">#REF!</definedName>
    <definedName name="_RP19">#REF!</definedName>
    <definedName name="_RP2">#REF!</definedName>
    <definedName name="_RP20">#REF!</definedName>
    <definedName name="_RP21">#REF!</definedName>
    <definedName name="_RP22">#REF!</definedName>
    <definedName name="_RP23">#REF!</definedName>
    <definedName name="_RP24">#REF!</definedName>
    <definedName name="_RP3">#REF!</definedName>
    <definedName name="_RP4">#REF!</definedName>
    <definedName name="_RP5">#REF!</definedName>
    <definedName name="_RP6">#REF!</definedName>
    <definedName name="_RP7">#REF!</definedName>
    <definedName name="_RP8">#REF!</definedName>
    <definedName name="_RP9">#REF!</definedName>
    <definedName name="_RR1">#REF!</definedName>
    <definedName name="_RR10">#REF!</definedName>
    <definedName name="_RR12">#REF!</definedName>
    <definedName name="_RR13">#REF!</definedName>
    <definedName name="_RR14">#REF!</definedName>
    <definedName name="_RR15">#REF!</definedName>
    <definedName name="_RR16">#REF!</definedName>
    <definedName name="_RR17">#REF!</definedName>
    <definedName name="_RR18">#REF!</definedName>
    <definedName name="_RR19">#REF!</definedName>
    <definedName name="_RR2">#REF!</definedName>
    <definedName name="_RR20">#REF!</definedName>
    <definedName name="_RR21">#REF!</definedName>
    <definedName name="_RR22">#REF!</definedName>
    <definedName name="_RR23">#REF!</definedName>
    <definedName name="_RR24">#REF!</definedName>
    <definedName name="_RR3">#REF!</definedName>
    <definedName name="_RR4">#REF!</definedName>
    <definedName name="_RR5">#REF!</definedName>
    <definedName name="_RR6">#REF!</definedName>
    <definedName name="_RR7">#REF!</definedName>
    <definedName name="_RR8">#REF!</definedName>
    <definedName name="_RR9">#REF!</definedName>
    <definedName name="_s">#REF!</definedName>
    <definedName name="_SL6">#N/A</definedName>
    <definedName name="_SM1">#REF!</definedName>
    <definedName name="_SM10">#REF!</definedName>
    <definedName name="_SM11">#REF!</definedName>
    <definedName name="_SM12">#REF!</definedName>
    <definedName name="_sm13">#REF!</definedName>
    <definedName name="_SM2">#REF!</definedName>
    <definedName name="_SM3">#REF!</definedName>
    <definedName name="_SM4">#REF!</definedName>
    <definedName name="_SM5">#REF!</definedName>
    <definedName name="_SM6">#REF!</definedName>
    <definedName name="_SM7">#REF!</definedName>
    <definedName name="_SM8">#REF!</definedName>
    <definedName name="_SM9">#REF!</definedName>
    <definedName name="_Sort" hidden="1">#REF!</definedName>
    <definedName name="_spb1">#REF!</definedName>
    <definedName name="_sss">#REF!</definedName>
    <definedName name="_std1">#REF!</definedName>
    <definedName name="_std2">#REF!</definedName>
    <definedName name="_std3">#REF!</definedName>
    <definedName name="_T">#REF!</definedName>
    <definedName name="_ta105">#REF!</definedName>
    <definedName name="_ta157">#REF!</definedName>
    <definedName name="_tp724">#REF!</definedName>
    <definedName name="_tt1">"$#REF!.$A$1:$B$3278"</definedName>
    <definedName name="_z">#REF!</definedName>
    <definedName name="a">#REF!</definedName>
    <definedName name="a.1.1">#REF!</definedName>
    <definedName name="a.1.2">#REF!</definedName>
    <definedName name="a.1.3">#REF!</definedName>
    <definedName name="a.1.4">#REF!</definedName>
    <definedName name="a.1.4.1">#REF!</definedName>
    <definedName name="a.2.1">#REF!</definedName>
    <definedName name="a.c.60">#REF!</definedName>
    <definedName name="A.FARPADO">#REF!</definedName>
    <definedName name="A.RECOSIDO">#REF!</definedName>
    <definedName name="A.SA.37.300TH.P">#REF!</definedName>
    <definedName name="A.SA37.300TH.IMP">#REF!</definedName>
    <definedName name="A.SA37.300TH.P">#REF!</definedName>
    <definedName name="A.SERVIÇO">#REF!</definedName>
    <definedName name="A.SUPER11.200TH.IMP">#REF!</definedName>
    <definedName name="A.SUPER11.200TH.P">#REF!</definedName>
    <definedName name="a.super14.imp">#REF!</definedName>
    <definedName name="a.super14.p">#REF!</definedName>
    <definedName name="A1_DUT">#REF!</definedName>
    <definedName name="A1_ELE">#REF!</definedName>
    <definedName name="A1_EQP">#REF!</definedName>
    <definedName name="A1_HID">#REF!</definedName>
    <definedName name="A1_IND">#REF!</definedName>
    <definedName name="A1P1">#REF!</definedName>
    <definedName name="A1P10">#REF!</definedName>
    <definedName name="A1P11">#REF!</definedName>
    <definedName name="A1P12">#REF!</definedName>
    <definedName name="A1P13">#REF!</definedName>
    <definedName name="A1P14">#REF!</definedName>
    <definedName name="A1P15">#REF!</definedName>
    <definedName name="A1P16">#REF!</definedName>
    <definedName name="A1P17">#REF!</definedName>
    <definedName name="A1P18">#REF!</definedName>
    <definedName name="A1P19">#REF!</definedName>
    <definedName name="A1P2">#REF!</definedName>
    <definedName name="A1P20">#REF!</definedName>
    <definedName name="A1P21">#REF!</definedName>
    <definedName name="A1P22">#REF!</definedName>
    <definedName name="A1P23">#REF!</definedName>
    <definedName name="A1P24">#REF!</definedName>
    <definedName name="A1P3">#REF!</definedName>
    <definedName name="A1P4">#REF!</definedName>
    <definedName name="A1P5">#REF!</definedName>
    <definedName name="A1P6">#REF!</definedName>
    <definedName name="A1P7">#REF!</definedName>
    <definedName name="A1P8">#REF!</definedName>
    <definedName name="A1P9">#REF!</definedName>
    <definedName name="A1R1">#REF!</definedName>
    <definedName name="A1R10">#REF!</definedName>
    <definedName name="A1R11">#REF!</definedName>
    <definedName name="A1R12">#REF!</definedName>
    <definedName name="A1R13">#REF!</definedName>
    <definedName name="A1R14">#REF!</definedName>
    <definedName name="A1R15">#REF!</definedName>
    <definedName name="A1R16">#REF!</definedName>
    <definedName name="A1R17">#REF!</definedName>
    <definedName name="A1R18">#REF!</definedName>
    <definedName name="A1R19">#REF!</definedName>
    <definedName name="A1R2">#REF!</definedName>
    <definedName name="A1R20">#REF!</definedName>
    <definedName name="A1R21">#REF!</definedName>
    <definedName name="A1R22">#REF!</definedName>
    <definedName name="A1R23">#REF!</definedName>
    <definedName name="A1R24">#REF!</definedName>
    <definedName name="A1R3">#REF!</definedName>
    <definedName name="A1R4">#REF!</definedName>
    <definedName name="A1R5">#REF!</definedName>
    <definedName name="A1R6">#REF!</definedName>
    <definedName name="A1R7">#REF!</definedName>
    <definedName name="A1R8">#REF!</definedName>
    <definedName name="A1R9">#REF!</definedName>
    <definedName name="A2P1">#REF!</definedName>
    <definedName name="A2P10">#REF!</definedName>
    <definedName name="A2P11">#REF!</definedName>
    <definedName name="A2P12">#REF!</definedName>
    <definedName name="A2P13">#REF!</definedName>
    <definedName name="A2P14">#REF!</definedName>
    <definedName name="A2P15">#REF!</definedName>
    <definedName name="A2P16">#REF!</definedName>
    <definedName name="A2P17">#REF!</definedName>
    <definedName name="A2P18">#REF!</definedName>
    <definedName name="A2P19">#REF!</definedName>
    <definedName name="A2P2">#REF!</definedName>
    <definedName name="A2P20">#REF!</definedName>
    <definedName name="A2P21">#REF!</definedName>
    <definedName name="A2P22">#REF!</definedName>
    <definedName name="A2P23">#REF!</definedName>
    <definedName name="A2P24">#REF!</definedName>
    <definedName name="A2P3">#REF!</definedName>
    <definedName name="A2P4">#REF!</definedName>
    <definedName name="A2P5">#REF!</definedName>
    <definedName name="A2P6">#REF!</definedName>
    <definedName name="A2P7">#REF!</definedName>
    <definedName name="A2P8">#REF!</definedName>
    <definedName name="A2P9">#REF!</definedName>
    <definedName name="A2R1">#REF!</definedName>
    <definedName name="A2R10">#REF!</definedName>
    <definedName name="A2R11">#REF!</definedName>
    <definedName name="A2R12">#REF!</definedName>
    <definedName name="A2R13">#REF!</definedName>
    <definedName name="A2R14">#REF!</definedName>
    <definedName name="A2R15">#REF!</definedName>
    <definedName name="A2R16">#REF!</definedName>
    <definedName name="A2R17">#REF!</definedName>
    <definedName name="A2R18">#REF!</definedName>
    <definedName name="A2R19">#REF!</definedName>
    <definedName name="A2R2">#REF!</definedName>
    <definedName name="A2R20">#REF!</definedName>
    <definedName name="A2R21">#REF!</definedName>
    <definedName name="A2R22">#REF!</definedName>
    <definedName name="A2R23">#REF!</definedName>
    <definedName name="A2R24">#REF!</definedName>
    <definedName name="A2R3">#REF!</definedName>
    <definedName name="A2R4">#REF!</definedName>
    <definedName name="A2R5">#REF!</definedName>
    <definedName name="A2R6">#REF!</definedName>
    <definedName name="A2R7">#REF!</definedName>
    <definedName name="A2R8">#REF!</definedName>
    <definedName name="A2R9">#REF!</definedName>
    <definedName name="A3P1">#REF!</definedName>
    <definedName name="A3P10">#REF!</definedName>
    <definedName name="A3P11">#REF!</definedName>
    <definedName name="A3P12">#REF!</definedName>
    <definedName name="A3P13">#REF!</definedName>
    <definedName name="A3P14">#REF!</definedName>
    <definedName name="A3P15">#REF!</definedName>
    <definedName name="A3P16">#REF!</definedName>
    <definedName name="A3P17">#REF!</definedName>
    <definedName name="A3P18">#REF!</definedName>
    <definedName name="A3P19">#REF!</definedName>
    <definedName name="A3P2">#REF!</definedName>
    <definedName name="A3P20">#REF!</definedName>
    <definedName name="A3P21">#REF!</definedName>
    <definedName name="A3P22">#REF!</definedName>
    <definedName name="A3P23">#REF!</definedName>
    <definedName name="A3P24">#REF!</definedName>
    <definedName name="A3P3">#REF!</definedName>
    <definedName name="A3P4">#REF!</definedName>
    <definedName name="A3P5">#REF!</definedName>
    <definedName name="A3P6">#REF!</definedName>
    <definedName name="A3P7">#REF!</definedName>
    <definedName name="A3P8">#REF!</definedName>
    <definedName name="A3P9">#REF!</definedName>
    <definedName name="A3R1">#REF!</definedName>
    <definedName name="A3R10">#REF!</definedName>
    <definedName name="A3R11">#REF!</definedName>
    <definedName name="A3R12">#REF!</definedName>
    <definedName name="A3R13">#REF!</definedName>
    <definedName name="A3R14">#REF!</definedName>
    <definedName name="A3R15">#REF!</definedName>
    <definedName name="A3R16">#REF!</definedName>
    <definedName name="A3R17">#REF!</definedName>
    <definedName name="A3R18">#REF!</definedName>
    <definedName name="A3R19">#REF!</definedName>
    <definedName name="A3R2">#REF!</definedName>
    <definedName name="A3R20">#REF!</definedName>
    <definedName name="A3R21">#REF!</definedName>
    <definedName name="A3R22">#REF!</definedName>
    <definedName name="A3R23">#REF!</definedName>
    <definedName name="A3R24">#REF!</definedName>
    <definedName name="A3R3">#REF!</definedName>
    <definedName name="A3R4">#REF!</definedName>
    <definedName name="A3R5">#REF!</definedName>
    <definedName name="A3R6">#REF!</definedName>
    <definedName name="A3R7">#REF!</definedName>
    <definedName name="A3R8">#REF!</definedName>
    <definedName name="A3R9">#REF!</definedName>
    <definedName name="A4P1">#REF!</definedName>
    <definedName name="A4P10">#REF!</definedName>
    <definedName name="A4P11">#REF!</definedName>
    <definedName name="A4P12">#REF!</definedName>
    <definedName name="A4P13">#REF!</definedName>
    <definedName name="A4P14">#REF!</definedName>
    <definedName name="A4P15">#REF!</definedName>
    <definedName name="A4P16">#REF!</definedName>
    <definedName name="A4P17">#REF!</definedName>
    <definedName name="A4P18">#REF!</definedName>
    <definedName name="A4P19">#REF!</definedName>
    <definedName name="A4P2">#REF!</definedName>
    <definedName name="A4P20">#REF!</definedName>
    <definedName name="A4P21">#REF!</definedName>
    <definedName name="A4P22">#REF!</definedName>
    <definedName name="A4P23">#REF!</definedName>
    <definedName name="A4P24">#REF!</definedName>
    <definedName name="A4P3">#REF!</definedName>
    <definedName name="A4P4">#REF!</definedName>
    <definedName name="A4P5">#REF!</definedName>
    <definedName name="A4P6">#REF!</definedName>
    <definedName name="A4P7">#REF!</definedName>
    <definedName name="A4P8">#REF!</definedName>
    <definedName name="A4P9">#REF!</definedName>
    <definedName name="A4R1">#REF!</definedName>
    <definedName name="A4R10">#REF!</definedName>
    <definedName name="A4R11">#REF!</definedName>
    <definedName name="A4R12">#REF!</definedName>
    <definedName name="A4R13">#REF!</definedName>
    <definedName name="A4R14">#REF!</definedName>
    <definedName name="A4R15">#REF!</definedName>
    <definedName name="A4R16">#REF!</definedName>
    <definedName name="A4R17">#REF!</definedName>
    <definedName name="A4R18">#REF!</definedName>
    <definedName name="A4R19">#REF!</definedName>
    <definedName name="A4R2">#REF!</definedName>
    <definedName name="A4R20">#REF!</definedName>
    <definedName name="A4R21">#REF!</definedName>
    <definedName name="A4R22">#REF!</definedName>
    <definedName name="A4R23">#REF!</definedName>
    <definedName name="A4R24">#REF!</definedName>
    <definedName name="A4R3">#REF!</definedName>
    <definedName name="A4R4">#REF!</definedName>
    <definedName name="A4R5">#REF!</definedName>
    <definedName name="A4R6">#REF!</definedName>
    <definedName name="A4R7">#REF!</definedName>
    <definedName name="A4R8">#REF!</definedName>
    <definedName name="A4R9">#REF!</definedName>
    <definedName name="A5P1">#REF!</definedName>
    <definedName name="A5P10">#REF!</definedName>
    <definedName name="A5P11">#REF!</definedName>
    <definedName name="A5P12">#REF!</definedName>
    <definedName name="A5P13">#REF!</definedName>
    <definedName name="A5P14">#REF!</definedName>
    <definedName name="A5P15">#REF!</definedName>
    <definedName name="A5P16">#REF!</definedName>
    <definedName name="A5P17">#REF!</definedName>
    <definedName name="A5P18">#REF!</definedName>
    <definedName name="A5P19">#REF!</definedName>
    <definedName name="A5P2">#REF!</definedName>
    <definedName name="A5P20">#REF!</definedName>
    <definedName name="A5P21">#REF!</definedName>
    <definedName name="A5P22">#REF!</definedName>
    <definedName name="A5P23">#REF!</definedName>
    <definedName name="A5P24">#REF!</definedName>
    <definedName name="A5P3">#REF!</definedName>
    <definedName name="A5P4">#REF!</definedName>
    <definedName name="A5P5">#REF!</definedName>
    <definedName name="A5P6">#REF!</definedName>
    <definedName name="A5P7">#REF!</definedName>
    <definedName name="A5P8">#REF!</definedName>
    <definedName name="A5P9">#REF!</definedName>
    <definedName name="A5R1">#REF!</definedName>
    <definedName name="A5R10">#REF!</definedName>
    <definedName name="A5R11">#REF!</definedName>
    <definedName name="A5R12">#REF!</definedName>
    <definedName name="A5R13">#REF!</definedName>
    <definedName name="A5R14">#REF!</definedName>
    <definedName name="A5R15">#REF!</definedName>
    <definedName name="A5R16">#REF!</definedName>
    <definedName name="A5R17">#REF!</definedName>
    <definedName name="A5R18">#REF!</definedName>
    <definedName name="A5R19">#REF!</definedName>
    <definedName name="A5R2">#REF!</definedName>
    <definedName name="A5R20">#REF!</definedName>
    <definedName name="A5R21">#REF!</definedName>
    <definedName name="A5R22">#REF!</definedName>
    <definedName name="A5R23">#REF!</definedName>
    <definedName name="A5R24">#REF!</definedName>
    <definedName name="A5R3">#REF!</definedName>
    <definedName name="A5R4">#REF!</definedName>
    <definedName name="A5R5">#REF!</definedName>
    <definedName name="A5R6">#REF!</definedName>
    <definedName name="A5R7">#REF!</definedName>
    <definedName name="A5R8">#REF!</definedName>
    <definedName name="A5R9">#REF!</definedName>
    <definedName name="AA">#REF!</definedName>
    <definedName name="aaa">#REF!</definedName>
    <definedName name="aaaa">#REF!</definedName>
    <definedName name="AAAAA">#REF!</definedName>
    <definedName name="aaaaaaaa">#REF!</definedName>
    <definedName name="aaaaaaaaaaa">#REF!</definedName>
    <definedName name="AAAAAAAAAAAAAAAA">#REF!</definedName>
    <definedName name="AAAAAAAAAAAAAAAAAAAAAAAAAAAAAAAAAAAAAAAAAA">#REF!</definedName>
    <definedName name="AAT_5.2" localSheetId="3" hidden="1">{#N/A,#N/A,FALSE,"Planilha";#N/A,#N/A,FALSE,"Resumo";#N/A,#N/A,FALSE,"Fisico";#N/A,#N/A,FALSE,"Financeiro";#N/A,#N/A,FALSE,"Financeiro"}</definedName>
    <definedName name="AAT_5.2" hidden="1">{#N/A,#N/A,FALSE,"Planilha";#N/A,#N/A,FALSE,"Resumo";#N/A,#N/A,FALSE,"Fisico";#N/A,#N/A,FALSE,"Financeiro";#N/A,#N/A,FALSE,"Financeiro"}</definedName>
    <definedName name="abc">#REF!</definedName>
    <definedName name="abebqt">#REF!</definedName>
    <definedName name="ABRA">#REF!</definedName>
    <definedName name="ABRE_COLUNAS">#N/A</definedName>
    <definedName name="Ac">#REF!</definedName>
    <definedName name="ACADUC">#REF!</definedName>
    <definedName name="ACBEB">#REF!</definedName>
    <definedName name="ACBOMB">#REF!</definedName>
    <definedName name="Acces_Ens">#REF!</definedName>
    <definedName name="ACCHAF">#REF!</definedName>
    <definedName name="ACDER">#REF!</definedName>
    <definedName name="ACDIV">#REF!</definedName>
    <definedName name="ACEQP">#REF!</definedName>
    <definedName name="ACERTA_TITULOS">#N/A</definedName>
    <definedName name="ACHAFQT">#REF!</definedName>
    <definedName name="ACMUR">#REF!</definedName>
    <definedName name="aco">#REF!</definedName>
    <definedName name="aço">#REF!</definedName>
    <definedName name="aço.ca50">#REF!</definedName>
    <definedName name="aço.ca60">#REF!</definedName>
    <definedName name="ACOMPANHAMENTO" hidden="1">IF(VALUE(#REF!)=2,"BM","PLE")</definedName>
    <definedName name="ACONT2">#REF!</definedName>
    <definedName name="ACPIPA">#REF!</definedName>
    <definedName name="ACTRANSP">#REF!</definedName>
    <definedName name="acumulado">#REF!</definedName>
    <definedName name="Ad_EN">#REF!</definedName>
    <definedName name="add_1">#REF!</definedName>
    <definedName name="add_2">#REF!</definedName>
    <definedName name="add_3">#REF!</definedName>
    <definedName name="add_4">#REF!</definedName>
    <definedName name="add_5">#REF!</definedName>
    <definedName name="add_total">#REF!</definedName>
    <definedName name="ADDDEL">#REF!</definedName>
    <definedName name="ADDVAL">#REF!</definedName>
    <definedName name="ADDYNA">#REF!</definedName>
    <definedName name="ADITIVO_BRUTO">#REF!</definedName>
    <definedName name="ADITIVO_LIQUIDO">#REF!</definedName>
    <definedName name="ADM_CENTRAL">#REF!</definedName>
    <definedName name="ADM_LOCAL">#REF!</definedName>
    <definedName name="adm_obra">#REF!</definedName>
    <definedName name="Administração">#REF!</definedName>
    <definedName name="ADUCQT">#REF!</definedName>
    <definedName name="AGOA">#REF!</definedName>
    <definedName name="AGORA">#REF!</definedName>
    <definedName name="água.tm.100">#REF!</definedName>
    <definedName name="água.tm.2">#REF!</definedName>
    <definedName name="água.tm.20">#REF!</definedName>
    <definedName name="água.tm.40">#REF!</definedName>
    <definedName name="água.tm.5">#REF!</definedName>
    <definedName name="aguada.cimento">#REF!</definedName>
    <definedName name="ah">#REF!</definedName>
    <definedName name="AIR">#REF!</definedName>
    <definedName name="AITEM">#REF!</definedName>
    <definedName name="alarmtools">#REF!</definedName>
    <definedName name="alcool">#REF!</definedName>
    <definedName name="all">#REF!</definedName>
    <definedName name="allones">#REF!</definedName>
    <definedName name="ALTADUC">#REF!</definedName>
    <definedName name="ALTBOMB">#REF!</definedName>
    <definedName name="ALTCAP">#REF!</definedName>
    <definedName name="ALTDER">#REF!</definedName>
    <definedName name="ALTEQUIP">#REF!</definedName>
    <definedName name="alteração">#REF!</definedName>
    <definedName name="ALTIEQP">#REF!</definedName>
    <definedName name="ALTMUR">#REF!</definedName>
    <definedName name="ALTRES10">#REF!</definedName>
    <definedName name="ALTRES15">#REF!</definedName>
    <definedName name="ALTRES20">#REF!</definedName>
    <definedName name="ALTTRANS">#REF!</definedName>
    <definedName name="ALV.P.ARGAMASSADA">#REF!</definedName>
    <definedName name="ALV.P.SECA">#REF!</definedName>
    <definedName name="alv.tij">#REF!</definedName>
    <definedName name="alvblo10">#REF!</definedName>
    <definedName name="alvblo20">#REF!</definedName>
    <definedName name="alvenaria.pedra.elevação">#REF!</definedName>
    <definedName name="alvenaria.pedra.fundação">#REF!</definedName>
    <definedName name="ALVENARIA.TIJOLO">#REF!</definedName>
    <definedName name="alvped">#REF!</definedName>
    <definedName name="alvtij20">#REF!</definedName>
    <definedName name="AM.01">#REF!</definedName>
    <definedName name="AM.01.P">#REF!</definedName>
    <definedName name="AM.02">#REF!</definedName>
    <definedName name="AM.02.P">#REF!</definedName>
    <definedName name="AM.03">#REF!</definedName>
    <definedName name="AM.03.P">#REF!</definedName>
    <definedName name="AM.04">#REF!</definedName>
    <definedName name="AM.04.P">#REF!</definedName>
    <definedName name="AM.05">#REF!</definedName>
    <definedName name="AM.05.P">#REF!</definedName>
    <definedName name="AM.06">#REF!</definedName>
    <definedName name="AM.06.P">#REF!</definedName>
    <definedName name="AM.07">#REF!</definedName>
    <definedName name="AM.07.P">#REF!</definedName>
    <definedName name="AM.08">#REF!</definedName>
    <definedName name="AM.08.P">#REF!</definedName>
    <definedName name="AM.35">#REF!</definedName>
    <definedName name="AM.35.p">#REF!</definedName>
    <definedName name="AM.36">#REF!</definedName>
    <definedName name="AM.36.p">#REF!</definedName>
    <definedName name="AM.37">#REF!</definedName>
    <definedName name="AM.37.P">#REF!</definedName>
    <definedName name="AM_R">#REF!</definedName>
    <definedName name="AM_S">#REF!</definedName>
    <definedName name="ancora2">#REF!</definedName>
    <definedName name="andaime">#REF!</definedName>
    <definedName name="ANDAIME.TUB">#REF!</definedName>
    <definedName name="Año_de_Ensamblaje">#REF!</definedName>
    <definedName name="Anos_do_Empréstimo">#REF!</definedName>
    <definedName name="ao">#REF!</definedName>
    <definedName name="apf1a">#REF!</definedName>
    <definedName name="apho">#REF!</definedName>
    <definedName name="APILOAMENTO">#REF!</definedName>
    <definedName name="APOLICE_SEGUROS">#REF!</definedName>
    <definedName name="app">#REF!</definedName>
    <definedName name="appdirector">#REF!</definedName>
    <definedName name="appsw">#REF!</definedName>
    <definedName name="AQBET">#REF!</definedName>
    <definedName name="AQTEMP1">#REF!</definedName>
    <definedName name="AQTEMP2">#REF!</definedName>
    <definedName name="AQUEC.CAP">#REF!</definedName>
    <definedName name="AREA">#REF!</definedName>
    <definedName name="area_base">#REF!</definedName>
    <definedName name="_xlnm.Extract">#REF!</definedName>
    <definedName name="Área_de_ia1pressão">#REF!</definedName>
    <definedName name="_xlnm.Print_Area" localSheetId="2">'BDI SERVIÇOS'!$A$1:$C$34</definedName>
    <definedName name="_xlnm.Print_Area" localSheetId="4">'COMPOSIÇÕES ANALITICAS'!$A$1:$G$1206</definedName>
    <definedName name="_xlnm.Print_Area" localSheetId="5">'COMPOSIÇÕES AUXILIARES'!$A$1:$G$2656</definedName>
    <definedName name="_xlnm.Print_Area" localSheetId="0">PLANILHA!$A$1:$H$113</definedName>
    <definedName name="_xlnm.Print_Area">#REF!</definedName>
    <definedName name="Área_de_impressão1">#REF!</definedName>
    <definedName name="Área_de_impressão2">#REF!</definedName>
    <definedName name="Área_impressão">#REF!</definedName>
    <definedName name="Área_impressão_IM">#REF!</definedName>
    <definedName name="Área_impressão_IM_1">#REF!</definedName>
    <definedName name="Área_impressão_IM_10">#REF!</definedName>
    <definedName name="Área_impressão_IM_13">#REF!</definedName>
    <definedName name="Área_impressão_IM_16">#REF!</definedName>
    <definedName name="Área_impressão_IM_3">#REF!</definedName>
    <definedName name="Área_impressão_IM_5">#REF!</definedName>
    <definedName name="Área_impressão_IM_6">#REF!</definedName>
    <definedName name="Área_impressão_IM_7">#REF!</definedName>
    <definedName name="Área_impressão_IM_8">#REF!</definedName>
    <definedName name="AREIA.A.FRIO">#REF!</definedName>
    <definedName name="AREIA.A.QUENTE">#REF!</definedName>
    <definedName name="AREIA.CAMADAS">#REF!</definedName>
    <definedName name="areia.com">#REF!</definedName>
    <definedName name="AREIA.GROSSA">#REF!</definedName>
    <definedName name="AREIA.PARA.PAV">#REF!</definedName>
    <definedName name="arenoso">#REF!</definedName>
    <definedName name="arg.1.3">#REF!</definedName>
    <definedName name="arg.1.4">#REF!</definedName>
    <definedName name="argamassa">#REF!</definedName>
    <definedName name="ARMADOR">#REF!</definedName>
    <definedName name="ARMAZ">#REF!</definedName>
    <definedName name="ARMAZ_SILOTEC">#REF!</definedName>
    <definedName name="ARMAZEN_COIMEX">#REF!</definedName>
    <definedName name="ARMAZENAGEM_COIMEX">#REF!</definedName>
    <definedName name="ARMAZENAGEM_COIMÉX">#REF!</definedName>
    <definedName name="ARMAZENAGEM_TRA">#REF!</definedName>
    <definedName name="armco">#REF!</definedName>
    <definedName name="ARQ">#REF!</definedName>
    <definedName name="ARQERR">#REF!</definedName>
    <definedName name="ARQMARC">#REF!</definedName>
    <definedName name="ARQPLAN">#REF!</definedName>
    <definedName name="ARQT">#REF!</definedName>
    <definedName name="ARQTEMP">#REF!</definedName>
    <definedName name="ARQTXT">#REF!</definedName>
    <definedName name="ARREDONDAMENTO">#REF!</definedName>
    <definedName name="ARREMATES">#REF!</definedName>
    <definedName name="ARREMATES__SOLEIRAS__PEITORIS_E_CHAPIM">#REF!</definedName>
    <definedName name="ARREMATES__SOLEIRAS__PEITORIS_E_CHAPIM_10">#REF!</definedName>
    <definedName name="ARREMATES__SOLEIRAS__PEITORIS_E_CHAPIM_6">#REF!</definedName>
    <definedName name="ARREMATES__SOLEIRAS__PEITORIS_E_CHAPIM_8">#REF!</definedName>
    <definedName name="ARREMATES__SOLEIRAS__PEITORIS_E_CHAPIM_9">#REF!</definedName>
    <definedName name="ARTEMP">#REF!</definedName>
    <definedName name="asas">#REF!</definedName>
    <definedName name="ASD" localSheetId="3">{"um","dois","três","quatro","cinco","seis","sete","oito","nove","dez","onze","doze","treze","quatorze","quinze","dezesseis","dezessete","dezoito","dezenove"}</definedName>
    <definedName name="ASD">{"um","dois","três","quatro","cinco","seis","sete","oito","nove","dez","onze","doze","treze","quatorze","quinze","dezesseis","dezessete","dezoito","dezenove"}</definedName>
    <definedName name="ASDASDSA">#REF!</definedName>
    <definedName name="ASDF" localSheetId="3">{"um","mil","um milhão","um bilhão","um trilhão"}</definedName>
    <definedName name="ASDF">{"um","mil","um milhão","um bilhão","um trilhão"}</definedName>
    <definedName name="asdfghj" localSheetId="3">[0]!Plan1</definedName>
    <definedName name="asdfghj">[0]!Plan1</definedName>
    <definedName name="asfalto.juntas">#REF!</definedName>
    <definedName name="ass">#REF!</definedName>
    <definedName name="asSDas">#REF!</definedName>
    <definedName name="assfofo150">#REF!</definedName>
    <definedName name="assfofo200">#REF!</definedName>
    <definedName name="assfofo250">#REF!</definedName>
    <definedName name="assfofo300">#REF!</definedName>
    <definedName name="asspvc100">#REF!</definedName>
    <definedName name="asspvc150">#REF!</definedName>
    <definedName name="asspvc200">#REF!</definedName>
    <definedName name="asspvc250">#REF!</definedName>
    <definedName name="asspvc300">#REF!</definedName>
    <definedName name="asspvc50">#REF!</definedName>
    <definedName name="asspvc75">#REF!</definedName>
    <definedName name="asxcd">#REF!</definedName>
    <definedName name="ateman">#REF!</definedName>
    <definedName name="aterro.100">#REF!</definedName>
    <definedName name="aterro.95">#REF!</definedName>
    <definedName name="aterro.areia">#REF!</definedName>
    <definedName name="aterro.arenoso">#REF!</definedName>
    <definedName name="atual">#REF!</definedName>
    <definedName name="ATUAL_EX_WORKS">#REF!</definedName>
    <definedName name="ATUALIZA_DESPORIGEM">#REF!</definedName>
    <definedName name="AUDITORIO">#REF!</definedName>
    <definedName name="AUTOEVENTO" hidden="1">#REF!</definedName>
    <definedName name="aux">#REF!</definedName>
    <definedName name="auxiliar">#REF!</definedName>
    <definedName name="Awg_16_Prom">#REF!</definedName>
    <definedName name="Awg_18_prom">#REF!</definedName>
    <definedName name="azu">#REF!</definedName>
    <definedName name="B">#REF!</definedName>
    <definedName name="B.I.30.90.IMP">#REF!</definedName>
    <definedName name="B.I.30.90.P">#REF!</definedName>
    <definedName name="B.I.40.126.IMP">#REF!</definedName>
    <definedName name="B.I.40.126.P">#REF!</definedName>
    <definedName name="ba">#REF!</definedName>
    <definedName name="babasteciimento">#REF!</definedName>
    <definedName name="baed">#REF!</definedName>
    <definedName name="baep">#REF!</definedName>
    <definedName name="Bairro.da.Obra">#REF!</definedName>
    <definedName name="balão1">"AutoForma 17"</definedName>
    <definedName name="BALIZADOR">#REF!</definedName>
    <definedName name="banco">#REF!</definedName>
    <definedName name="Banco_dados_IM">#REF!</definedName>
    <definedName name="_xlnm.Database">#REF!</definedName>
    <definedName name="BANCO1">#REF!</definedName>
    <definedName name="BANCO2">#REF!</definedName>
    <definedName name="BANCO3">#REF!</definedName>
    <definedName name="BANCO4">#REF!</definedName>
    <definedName name="Bandejas_FTA">#REF!</definedName>
    <definedName name="BarasWM">#REF!</definedName>
    <definedName name="BARROTE.ANG">#REF!</definedName>
    <definedName name="BARROTE.MASS">#REF!</definedName>
    <definedName name="Basa">#REF!</definedName>
    <definedName name="basc.tm.100">#REF!</definedName>
    <definedName name="basc.tm.2">#REF!</definedName>
    <definedName name="basc.tm.20">#REF!</definedName>
    <definedName name="basc.tm.40">#REF!</definedName>
    <definedName name="basc.tm.5">#REF!</definedName>
    <definedName name="BASE">#REF!</definedName>
    <definedName name="BASE.BRITA.BUEIRO">#REF!</definedName>
    <definedName name="BASE.BRITA.G">#REF!</definedName>
    <definedName name="base.escória">#REF!</definedName>
    <definedName name="BASE.MIST.SOLOS">#REF!</definedName>
    <definedName name="base.solo">#REF!</definedName>
    <definedName name="BASE.SOLO.BRITA">#REF!</definedName>
    <definedName name="BASE_GERAL_DB">#REF!</definedName>
    <definedName name="base1">#REF!</definedName>
    <definedName name="base2">#REF!</definedName>
    <definedName name="base3">#REF!</definedName>
    <definedName name="BasiBP">#REF!</definedName>
    <definedName name="Basic_BusBar">#REF!</definedName>
    <definedName name="BasiSBP">#REF!</definedName>
    <definedName name="BATE.ESTACA.IMP">#REF!</definedName>
    <definedName name="BATE.ESTACA.P">#REF!</definedName>
    <definedName name="BBB">#REF!</definedName>
    <definedName name="bbbb">#REF!</definedName>
    <definedName name="bbg">#REF!</definedName>
    <definedName name="BBU">#REF!</definedName>
    <definedName name="bcc.2x1.5">#REF!</definedName>
    <definedName name="bcc.2x2">#REF!</definedName>
    <definedName name="bcc.3x1.5">#REF!</definedName>
    <definedName name="bcc.3x2">#REF!</definedName>
    <definedName name="BD">#REF!</definedName>
    <definedName name="bdi">#REF!</definedName>
    <definedName name="BDI.EQP">#REF!</definedName>
    <definedName name="BDI.Opcao" hidden="1">#REF!</definedName>
    <definedName name="BDI.SER">#REF!</definedName>
    <definedName name="BDI.TipoObra" hidden="1">#REF!</definedName>
    <definedName name="BDI_CD_MATBETUM">#REF!</definedName>
    <definedName name="BDI_GERAL">#REF!</definedName>
    <definedName name="BDI_LIC">#REF!</definedName>
    <definedName name="BDIc">#REF!</definedName>
    <definedName name="BDIf">#REF!</definedName>
    <definedName name="bebqt">#REF!</definedName>
    <definedName name="BETONEIRA.IMP">#REF!</definedName>
    <definedName name="BETONEIRA.P">#REF!</definedName>
    <definedName name="Betune">#REF!</definedName>
    <definedName name="bhgtyr">#REF!</definedName>
    <definedName name="BIDIM">#REF!</definedName>
    <definedName name="bitmin">#REF!</definedName>
    <definedName name="bl">#REF!</definedName>
    <definedName name="BLO">#REF!</definedName>
    <definedName name="bloco">#REF!</definedName>
    <definedName name="BLOCO.6FUROS">#REF!</definedName>
    <definedName name="BLOCO_B">#REF!</definedName>
    <definedName name="BLOCO_BB">#REF!</definedName>
    <definedName name="BLOCO_BBB">#REF!</definedName>
    <definedName name="BLOCO_BEEP">#N/A</definedName>
    <definedName name="BLOCO_C">#REF!</definedName>
    <definedName name="BLOCO_CC">#REF!</definedName>
    <definedName name="BLOCO_CCC">#REF!</definedName>
    <definedName name="BLOCO_CCCC">#REF!</definedName>
    <definedName name="BLOCO_IMPRESSAO">#N/A</definedName>
    <definedName name="BLOCO_SI">#N/A</definedName>
    <definedName name="BLOCOAA">#REF!</definedName>
    <definedName name="BM.AFAcumulado" hidden="1">#REF!</definedName>
    <definedName name="BM.AFAnterior" hidden="1">#REF!</definedName>
    <definedName name="BM.MaxMed" localSheetId="3" hidden="1">IF('COM E SEM - 01.2026 (3)'!RegimeExecucao="Global",1,#REF!)</definedName>
    <definedName name="BM.MaxMed" hidden="1">IF(RegimeExecucao="Global",1,#REF!)</definedName>
    <definedName name="BM.MEDAcumulado" localSheetId="3" hidden="1">IF(COUNTIF(#REF!,[0]!BM.medicao)&gt;0,SUM(OFFSET(#REF!,0,0,1,MATCH([0]!BM.medicao,#REF!,0))),0)</definedName>
    <definedName name="BM.MEDAcumulado" hidden="1">IF(COUNTIF(#REF!,BM.medicao)&gt;0,SUM(OFFSET(#REF!,0,0,1,MATCH(BM.medicao,#REF!,0))),0)</definedName>
    <definedName name="BM.MEDAnterior" localSheetId="3" hidden="1">IF(COUNTIF(#REF!,[0]!BM.medicao-1)&gt;0,SUM(OFFSET(#REF!,0,0,1,MATCH([0]!BM.medicao-1,#REF!,0))),0)</definedName>
    <definedName name="BM.MEDAnterior" hidden="1">IF(COUNTIF(#REF!,BM.medicao-1)&gt;0,SUM(OFFSET(#REF!,0,0,1,MATCH(BM.medicao-1,#REF!,0))),0)</definedName>
    <definedName name="BM.medicao" hidden="1">OFFSET(#REF!,1,0)</definedName>
    <definedName name="BM.MinMed" localSheetId="3" hidden="1">IF('COM E SEM - 01.2026 (3)'!RegimeExecucao="Global",-1,-#REF!)</definedName>
    <definedName name="BM.MinMed" hidden="1">IF(RegimeExecucao="Global",-1,-#REF!)</definedName>
    <definedName name="bnhgjui">#REF!</definedName>
    <definedName name="bnhjmki">#REF!</definedName>
    <definedName name="bnvghu">#REF!</definedName>
    <definedName name="boca.bueiro.100">#REF!</definedName>
    <definedName name="boca.bueiro.40">#REF!</definedName>
    <definedName name="boca.bueiro.60">#REF!</definedName>
    <definedName name="boca.bueiro.80">#REF!</definedName>
    <definedName name="BOM">#REF!</definedName>
    <definedName name="bombdescarga">#REF!</definedName>
    <definedName name="Bor_FsNeon?">#REF!</definedName>
    <definedName name="Borna_Fs_120">#REF!</definedName>
    <definedName name="Borna_FsLed24?">#REF!</definedName>
    <definedName name="Bornas?">#REF!</definedName>
    <definedName name="Bornas_por_riel">#REF!</definedName>
    <definedName name="bottom">#REF!</definedName>
    <definedName name="BP19APM">#REF!</definedName>
    <definedName name="BP19basi">#REF!</definedName>
    <definedName name="bpf">#REF!</definedName>
    <definedName name="BRITA.0">#REF!</definedName>
    <definedName name="BRITA.1">#REF!</definedName>
    <definedName name="BRITA.2">#REF!</definedName>
    <definedName name="BRITA.3">#REF!</definedName>
    <definedName name="brita.camada">#REF!</definedName>
    <definedName name="brita.com">#REF!</definedName>
    <definedName name="BRITA.CORRIDA">#REF!</definedName>
    <definedName name="BROCA.12">#REF!</definedName>
    <definedName name="Bs_US">#REF!</definedName>
    <definedName name="bst.80.boca">#REF!</definedName>
    <definedName name="bst.80.corpo">#REF!</definedName>
    <definedName name="BuiltIn_AutoFilter___7">#REF!</definedName>
    <definedName name="BuiltIn_AutoFilter___7_1">#REF!</definedName>
    <definedName name="BuiltIn_AutoFilter___7_10">#REF!</definedName>
    <definedName name="BuiltIn_AutoFilter___7_11">#REF!</definedName>
    <definedName name="BuiltIn_AutoFilter___7_12">#REF!</definedName>
    <definedName name="BuiltIn_AutoFilter___7_2">#REF!</definedName>
    <definedName name="BuiltIn_AutoFilter___7_3">#REF!</definedName>
    <definedName name="BuiltIn_AutoFilter___7_4">#REF!</definedName>
    <definedName name="BuiltIn_AutoFilter___7_5">#REF!</definedName>
    <definedName name="BuiltIn_AutoFilter___7_6">#REF!</definedName>
    <definedName name="BuiltIn_AutoFilter___7_7">#REF!</definedName>
    <definedName name="BuiltIn_AutoFilter___7_8">#REF!</definedName>
    <definedName name="BuiltIn_AutoFilter___7_9">#REF!</definedName>
    <definedName name="BuiltIn_AutoFilter___8">#REF!</definedName>
    <definedName name="BuiltIn_AutoFilter___8_1">#REF!</definedName>
    <definedName name="BuiltIn_AutoFilter___8_10">#REF!</definedName>
    <definedName name="BuiltIn_AutoFilter___8_11">#REF!</definedName>
    <definedName name="BuiltIn_AutoFilter___8_12">#REF!</definedName>
    <definedName name="BuiltIn_AutoFilter___8_13">#REF!</definedName>
    <definedName name="BuiltIn_AutoFilter___8_14">#REF!</definedName>
    <definedName name="BuiltIn_AutoFilter___8_15">#REF!</definedName>
    <definedName name="BuiltIn_AutoFilter___8_16">#REF!</definedName>
    <definedName name="BuiltIn_AutoFilter___8_17">#REF!</definedName>
    <definedName name="BuiltIn_AutoFilter___8_18">#REF!</definedName>
    <definedName name="BuiltIn_AutoFilter___8_19">#REF!</definedName>
    <definedName name="BuiltIn_AutoFilter___8_2">#REF!</definedName>
    <definedName name="BuiltIn_AutoFilter___8_20">#REF!</definedName>
    <definedName name="BuiltIn_AutoFilter___8_21">#REF!</definedName>
    <definedName name="BuiltIn_AutoFilter___8_22">#REF!</definedName>
    <definedName name="BuiltIn_AutoFilter___8_23">#REF!</definedName>
    <definedName name="BuiltIn_AutoFilter___8_24">#REF!</definedName>
    <definedName name="BuiltIn_AutoFilter___8_25">#REF!</definedName>
    <definedName name="BuiltIn_AutoFilter___8_26">#REF!</definedName>
    <definedName name="BuiltIn_AutoFilter___8_27">#REF!</definedName>
    <definedName name="BuiltIn_AutoFilter___8_28">#REF!</definedName>
    <definedName name="BuiltIn_AutoFilter___8_29">#REF!</definedName>
    <definedName name="BuiltIn_AutoFilter___8_3">#REF!</definedName>
    <definedName name="BuiltIn_AutoFilter___8_30">#REF!</definedName>
    <definedName name="BuiltIn_AutoFilter___8_31">#REF!</definedName>
    <definedName name="BuiltIn_AutoFilter___8_32">#REF!</definedName>
    <definedName name="BuiltIn_AutoFilter___8_4">#REF!</definedName>
    <definedName name="BuiltIn_AutoFilter___8_5">#REF!</definedName>
    <definedName name="BuiltIn_AutoFilter___8_6">#REF!</definedName>
    <definedName name="BuiltIn_AutoFilter___8_7">#REF!</definedName>
    <definedName name="BuiltIn_AutoFilter___8_8">#REF!</definedName>
    <definedName name="BuiltIn_AutoFilter___8_9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0___0___0___0___0___0___0">#REF!</definedName>
    <definedName name="BuiltIn_Print_Area___0___0___0___0___0___0___0___0___0">#REF!</definedName>
    <definedName name="BuiltIn_Print_Area___0___0___10">#REF!</definedName>
    <definedName name="BuiltIn_Print_Area___0___0_1">#REF!</definedName>
    <definedName name="BuiltIn_Print_Area___0___0_11">#REF!</definedName>
    <definedName name="BuiltIn_Print_Area___0___0_2">#REF!</definedName>
    <definedName name="BuiltIn_Print_Area___0___0_3">#REF!</definedName>
    <definedName name="BuiltIn_Print_Area___0___1">#REF!</definedName>
    <definedName name="BuiltIn_Print_Area___0___1___0">#REF!</definedName>
    <definedName name="BuiltIn_Print_Area___0___1___0___0">#REF!</definedName>
    <definedName name="BuiltIn_Print_Area___0___1___0___0___0">#REF!</definedName>
    <definedName name="BuiltIn_Print_Area___0___1___0___0___0___0">#REF!</definedName>
    <definedName name="BuiltIn_Print_Area___0___1___0___0___0___0___0">#REF!</definedName>
    <definedName name="BuiltIn_Print_Area___0___1___0___0___0___0___0___0">#REF!</definedName>
    <definedName name="BuiltIn_Print_Area___0___1___0___0___0___0___0___0___0">#REF!</definedName>
    <definedName name="BuiltIn_Print_Area___0___1___0___0___0___0___0___0___0___0">#REF!</definedName>
    <definedName name="BuiltIn_Print_Area___0___1___0___0___0___0___0___0___0___0_1">#REF!</definedName>
    <definedName name="BuiltIn_Print_Area___0___1___0___0___0___0___0___0___0___0_1_1">#REF!</definedName>
    <definedName name="BuiltIn_Print_Area___0___1___0___0___0___0___0___0___0_1">#REF!</definedName>
    <definedName name="BuiltIn_Print_Area___0___1___0___0___0___0___0___0___0_1_1">#REF!</definedName>
    <definedName name="BuiltIn_Print_Area___0___1___0___0___0___0___0___0_1">#REF!</definedName>
    <definedName name="BuiltIn_Print_Area___0___1___0___0___0___0___0___0_1_1">#REF!</definedName>
    <definedName name="BuiltIn_Print_Area___0___1___0___0___0___0___0_1">#REF!</definedName>
    <definedName name="BuiltIn_Print_Area___0___1___0___0___0___0___0_1_1">#REF!</definedName>
    <definedName name="BuiltIn_Print_Area___0___1___0___0___0___0_1">#REF!</definedName>
    <definedName name="BuiltIn_Print_Area___0___1___0___0___0___0_1_1">#REF!</definedName>
    <definedName name="BuiltIn_Print_Area___0___1___0___0___0_1">#REF!</definedName>
    <definedName name="BuiltIn_Print_Area___0___1___0___0___0_1_1">#REF!</definedName>
    <definedName name="BuiltIn_Print_Area___0___1___0___0_1">#REF!</definedName>
    <definedName name="BuiltIn_Print_Area___0___1___0___0_1_1">#REF!</definedName>
    <definedName name="BuiltIn_Print_Area___0___1___0_1">#REF!</definedName>
    <definedName name="BuiltIn_Print_Area___0___1___0_1_1">#REF!</definedName>
    <definedName name="BuiltIn_Print_Area___0___1_1">#REF!</definedName>
    <definedName name="BuiltIn_Print_Area___0___1_1_1">#REF!</definedName>
    <definedName name="BuiltIn_Print_Area___0___16">#REF!</definedName>
    <definedName name="BuiltIn_Print_Area___0___16___0">#REF!</definedName>
    <definedName name="BuiltIn_Print_Area___0___16___0___0">#REF!</definedName>
    <definedName name="BuiltIn_Print_Area___0___16___0___0___0">#REF!</definedName>
    <definedName name="BuiltIn_Print_Area___0___16___0___0___0___0">#REF!</definedName>
    <definedName name="BuiltIn_Print_Area___0___16___0___0___0___0___0">#REF!</definedName>
    <definedName name="BuiltIn_Print_Area___0___16___0___0___0___0___0___0">#REF!</definedName>
    <definedName name="BuiltIn_Print_Area___0___16___0___0___0___0___0___0___0">#REF!</definedName>
    <definedName name="BuiltIn_Print_Area___0___4">#REF!</definedName>
    <definedName name="BuiltIn_Print_Area___0___5">#REF!</definedName>
    <definedName name="BuiltIn_Print_Area___0___5___0">#REF!</definedName>
    <definedName name="BuiltIn_Print_Area___0___5_1">#REF!</definedName>
    <definedName name="BuiltIn_Print_Area___0___5_11">#REF!</definedName>
    <definedName name="BuiltIn_Print_Area___0___5_2">#REF!</definedName>
    <definedName name="BuiltIn_Print_Area___0___5_3">#REF!</definedName>
    <definedName name="BuiltIn_Print_Area___0___6">#REF!</definedName>
    <definedName name="BuiltIn_Print_Area___0___6___0">#REF!</definedName>
    <definedName name="BuiltIn_Print_Area___0___6_1">#REF!</definedName>
    <definedName name="BuiltIn_Print_Area___0___6_11">#REF!</definedName>
    <definedName name="BuiltIn_Print_Area___0___6_2">#REF!</definedName>
    <definedName name="BuiltIn_Print_Area___0___6_3">#REF!</definedName>
    <definedName name="BuiltIn_Print_Area___0___7">#REF!</definedName>
    <definedName name="BuiltIn_Print_Area___0___7___0">#REF!</definedName>
    <definedName name="BuiltIn_Print_Area___0___7_1">#REF!</definedName>
    <definedName name="BuiltIn_Print_Area___0___7_11">#REF!</definedName>
    <definedName name="BuiltIn_Print_Area___0___7_2">#REF!</definedName>
    <definedName name="BuiltIn_Print_Area___0___7_3">#REF!</definedName>
    <definedName name="BuiltIn_Print_Area___0___8">#REF!</definedName>
    <definedName name="BuiltIn_Print_Area___0___8_1">#REF!</definedName>
    <definedName name="BuiltIn_Print_Area___0___8_11">#REF!</definedName>
    <definedName name="BuiltIn_Print_Area___0___8_2">#REF!</definedName>
    <definedName name="BuiltIn_Print_Area___0___8_3">#REF!</definedName>
    <definedName name="BuiltIn_Print_Area___0_1">#REF!</definedName>
    <definedName name="BuiltIn_Print_Area___0_1_1">#REF!</definedName>
    <definedName name="BuiltIn_Print_Area___0_11">#REF!</definedName>
    <definedName name="BuiltIn_Print_Area___0_2">#REF!</definedName>
    <definedName name="BuiltIn_Print_Area___0_3">#REF!</definedName>
    <definedName name="BuiltIn_Print_Area_1">#REF!</definedName>
    <definedName name="BuiltIn_Print_Area_1_1">#REF!</definedName>
    <definedName name="BuiltIn_Print_Titles">NA()</definedName>
    <definedName name="BuiltIn_Print_Titles___0">#N/A</definedName>
    <definedName name="BuiltIn_Print_Titles___0___0">#REF!</definedName>
    <definedName name="BuiltIn_Print_Titles___0___0___0">#REF!</definedName>
    <definedName name="BuiltIn_Print_Titles___0___0___0___0">#REF!</definedName>
    <definedName name="BuiltIn_Print_Titles___0___0___0___0___0">#REF!</definedName>
    <definedName name="BuiltIn_Print_Titles___0___0___0___0___0___0">#REF!</definedName>
    <definedName name="BuiltIn_Print_Titles___0___0___0___0___0___0___0">#REF!</definedName>
    <definedName name="BuiltIn_Print_Titles___0___0___0___0___0___0___0___0___0">#REF!</definedName>
    <definedName name="BuiltIn_Print_Titles___0___0___10">#REF!</definedName>
    <definedName name="BuiltIn_Print_Titles___0___0_1">#REF!</definedName>
    <definedName name="BuiltIn_Print_Titles___0___0_11">#REF!</definedName>
    <definedName name="BuiltIn_Print_Titles___0___0_2">#REF!</definedName>
    <definedName name="BuiltIn_Print_Titles___0___0_3">#REF!</definedName>
    <definedName name="BuiltIn_Print_Titles___0___1">#REF!</definedName>
    <definedName name="BuiltIn_Print_Titles___0___16">#REF!</definedName>
    <definedName name="BuiltIn_Print_Titles___0___16___0">#REF!</definedName>
    <definedName name="BuiltIn_Print_Titles___0___16___0___0">#REF!</definedName>
    <definedName name="BuiltIn_Print_Titles___0___16___0___0___0">#REF!</definedName>
    <definedName name="BuiltIn_Print_Titles___0___16___0___0___0___0">#REF!</definedName>
    <definedName name="BuiltIn_Print_Titles___0___16___0___0___0___0___0">#REF!</definedName>
    <definedName name="BuiltIn_Print_Titles___0___5">#REF!</definedName>
    <definedName name="BuiltIn_Print_Titles___0___5_1">#REF!</definedName>
    <definedName name="BuiltIn_Print_Titles___0___5_11">#REF!</definedName>
    <definedName name="BuiltIn_Print_Titles___0___5_2">#REF!</definedName>
    <definedName name="BuiltIn_Print_Titles___0___5_3">#REF!</definedName>
    <definedName name="BuiltIn_Print_Titles___0___6">#REF!</definedName>
    <definedName name="BuiltIn_Print_Titles___0___6_1">#REF!</definedName>
    <definedName name="BuiltIn_Print_Titles___0___6_11">#REF!</definedName>
    <definedName name="BuiltIn_Print_Titles___0___6_2">#REF!</definedName>
    <definedName name="BuiltIn_Print_Titles___0___6_3">#REF!</definedName>
    <definedName name="BuiltIn_Print_Titles___0___7">#REF!</definedName>
    <definedName name="BuiltIn_Print_Titles___0___7_1">#REF!</definedName>
    <definedName name="BuiltIn_Print_Titles___0___7_11">#REF!</definedName>
    <definedName name="BuiltIn_Print_Titles___0___7_2">#REF!</definedName>
    <definedName name="BuiltIn_Print_Titles___0___7_3">#REF!</definedName>
    <definedName name="BuiltIn_Print_Titles___0___8">#REF!</definedName>
    <definedName name="BuiltIn_Print_Titles___0___8_1">#REF!</definedName>
    <definedName name="BuiltIn_Print_Titles___0___8_11">#REF!</definedName>
    <definedName name="BuiltIn_Print_Titles___0___8_2">#REF!</definedName>
    <definedName name="BuiltIn_Print_Titles___0___8_3">#REF!</definedName>
    <definedName name="BuiltIn_Print_Titles___0_1">#REF!</definedName>
    <definedName name="BuiltIn_Print_Titles___0_1_1">#REF!</definedName>
    <definedName name="BuiltIn_Print_Titles___0_11">#REF!</definedName>
    <definedName name="BuiltIn_Print_Titles___0_2">#REF!</definedName>
    <definedName name="BuiltIn_Print_Titles___0_3">#REF!</definedName>
    <definedName name="BuiltIn_Print_Titles___4___4">#REF!</definedName>
    <definedName name="BuiltIn_Print_Titles___5___5">#REF!</definedName>
    <definedName name="BuiltIn_Print_Titles___5___5___0">#REF!</definedName>
    <definedName name="BuiltIn_Print_Titles___5___5_1">#REF!</definedName>
    <definedName name="BuiltIn_Print_Titles___5___5_11">#REF!</definedName>
    <definedName name="BuiltIn_Print_Titles___5___5_2">#REF!</definedName>
    <definedName name="BuiltIn_Print_Titles___5___5_3">#REF!</definedName>
    <definedName name="BuiltIn_Print_Titles___6___6">#REF!</definedName>
    <definedName name="BuiltIn_Print_Titles___6___6___0">#REF!</definedName>
    <definedName name="BuiltIn_Print_Titles___6___6_1">#REF!</definedName>
    <definedName name="BuiltIn_Print_Titles___6___6_11">#REF!</definedName>
    <definedName name="BuiltIn_Print_Titles___6___6_2">#REF!</definedName>
    <definedName name="BuiltIn_Print_Titles___6___6_3">#REF!</definedName>
    <definedName name="BuiltIn_Print_Titles___7___7">#REF!</definedName>
    <definedName name="BuiltIn_Print_Titles_1">#REF!</definedName>
    <definedName name="BuiltIn_Print_Titles_1_1">#REF!</definedName>
    <definedName name="bvfrdt">#REF!</definedName>
    <definedName name="c.10.A">#REF!</definedName>
    <definedName name="c.15">#REF!</definedName>
    <definedName name="c.15.A">#REF!</definedName>
    <definedName name="c.18">#REF!</definedName>
    <definedName name="c.20">#REF!</definedName>
    <definedName name="c.25.A">#REF!</definedName>
    <definedName name="c.4.1">#REF!</definedName>
    <definedName name="c.4.4">#REF!</definedName>
    <definedName name="c.4.7">#REF!</definedName>
    <definedName name="c.4.8">#REF!</definedName>
    <definedName name="c.9">#REF!</definedName>
    <definedName name="C.ATERRO">#REF!</definedName>
    <definedName name="C.BRITAGEM.AZTECAIII.IMP">#REF!</definedName>
    <definedName name="C.BRITAGEM.AZTECAIII.P">#REF!</definedName>
    <definedName name="C.BRITAGEM.FAÇO.IMP">#REF!</definedName>
    <definedName name="C.BRITAGEM.FAÇO.P">#REF!</definedName>
    <definedName name="C.I.F.">#REF!</definedName>
    <definedName name="C.I.F._REAL">#REF!</definedName>
    <definedName name="C.I.F._USD">#REF!</definedName>
    <definedName name="C.PNEU.104HP.IMP">#REF!</definedName>
    <definedName name="C.PNEU.104HP.P">#REF!</definedName>
    <definedName name="C.TOTAL">#REF!</definedName>
    <definedName name="C_Build_B">#REF!</definedName>
    <definedName name="C_COPIAS">#REF!</definedName>
    <definedName name="C_ING">#REF!</definedName>
    <definedName name="C_SUP.ens">#REF!</definedName>
    <definedName name="C_TEC">#REF!</definedName>
    <definedName name="C_TEC.sen">#REF!</definedName>
    <definedName name="C_TEC_Jun_Amos">#REF!</definedName>
    <definedName name="C_TEC_Jun_Hwll">#REF!</definedName>
    <definedName name="CA.18.A">#REF!</definedName>
    <definedName name="CA.22.A">#REF!</definedName>
    <definedName name="ca.25.a">#REF!</definedName>
    <definedName name="ca.50">#REF!</definedName>
    <definedName name="ca.50.a">#REF!</definedName>
    <definedName name="ca.50A">#REF!</definedName>
    <definedName name="CA.60">#REF!</definedName>
    <definedName name="ca.60.A">#REF!</definedName>
    <definedName name="Cable_3x14">#REF!</definedName>
    <definedName name="Cable_ELCO_CPC">#REF!</definedName>
    <definedName name="Cable_TC">#REF!</definedName>
    <definedName name="Cable16">#REF!</definedName>
    <definedName name="Cable18">#REF!</definedName>
    <definedName name="Cables_FTA">#REF!</definedName>
    <definedName name="CabMDF">#REF!</definedName>
    <definedName name="caçamba.10km">#REF!</definedName>
    <definedName name="caçamba.15km">#REF!</definedName>
    <definedName name="caçamba.20km">#REF!</definedName>
    <definedName name="cad">#REF!</definedName>
    <definedName name="caddyna">#REF!</definedName>
    <definedName name="CAIXA.Modo" hidden="1">#REF!</definedName>
    <definedName name="CAL">#REF!</definedName>
    <definedName name="calçada">#REF!</definedName>
    <definedName name="CALCETEIRO">#REF!</definedName>
    <definedName name="calcsp">#REF!</definedName>
    <definedName name="CÁLCULO.NúmeroDeEventos" localSheetId="3" hidden="1">IF([0]!AUTOEVENTO&lt;&gt;"manual",MAX(#REF!),MAX(OFFSET(#REF!,1,0)))</definedName>
    <definedName name="CÁLCULO.NúmeroDeEventos" hidden="1">IF([0]!AUTOEVENTO&lt;&gt;"manual",MAX(#REF!),MAX(OFFSET(#REF!,1,0)))</definedName>
    <definedName name="CÁLCULO.NúmeroDeFrentes" hidden="1">COLUMN(#REF!)-COLUMN(#REF!)</definedName>
    <definedName name="CÁLCULO.TotalAdmLocal" localSheetId="3" hidden="1">IF([0]!AUTOEVENTO="manual",SUMIF(#REF!,1,#REF!),0)</definedName>
    <definedName name="CÁLCULO.TotalAdmLocal" hidden="1">IF([0]!AUTOEVENTO="manual",SUMIF(#REF!,1,#REF!),0)</definedName>
    <definedName name="CAMBIO">#REF!</definedName>
    <definedName name="CAMBIO_FOB">#REF!</definedName>
    <definedName name="cambota">#REF!</definedName>
    <definedName name="CAMINHÃO.BASC.7T.IMP">#REF!</definedName>
    <definedName name="CAMINHÃO.BASC.7T.P">#REF!</definedName>
    <definedName name="CAMINHÃO.LAMA.IMP">#REF!</definedName>
    <definedName name="CAMINHÃO.LAMA.P">#REF!</definedName>
    <definedName name="CAMP">#REF!</definedName>
    <definedName name="Campo_Contr?">#REF!</definedName>
    <definedName name="Canteirosc">#REF!</definedName>
    <definedName name="CAP">#REF!</definedName>
    <definedName name="CAP_RIO">#REF!</definedName>
    <definedName name="cap50.70">#REF!</definedName>
    <definedName name="Capa" localSheetId="3" hidden="1">{#N/A,#N/A,FALSE,"ET-CAPA";#N/A,#N/A,FALSE,"ET-PAG1";#N/A,#N/A,FALSE,"ET-PAG2";#N/A,#N/A,FALSE,"ET-PAG3";#N/A,#N/A,FALSE,"ET-PAG4";#N/A,#N/A,FALSE,"ET-PAG5"}</definedName>
    <definedName name="Capa" hidden="1">{#N/A,#N/A,FALSE,"ET-CAPA";#N/A,#N/A,FALSE,"ET-PAG1";#N/A,#N/A,FALSE,"ET-PAG2";#N/A,#N/A,FALSE,"ET-PAG3";#N/A,#N/A,FALSE,"ET-PAG4";#N/A,#N/A,FALSE,"ET-PAG5"}</definedName>
    <definedName name="CAPA.SELANTE">#REF!</definedName>
    <definedName name="CAPA1">#REF!</definedName>
    <definedName name="capa2" localSheetId="3" hidden="1">{#N/A,#N/A,FALSE,"ET-CAPA";#N/A,#N/A,FALSE,"ET-PAG1";#N/A,#N/A,FALSE,"ET-PAG2";#N/A,#N/A,FALSE,"ET-PAG3";#N/A,#N/A,FALSE,"ET-PAG4";#N/A,#N/A,FALSE,"ET-PAG5"}</definedName>
    <definedName name="capa2" hidden="1">{#N/A,#N/A,FALSE,"ET-CAPA";#N/A,#N/A,FALSE,"ET-PAG1";#N/A,#N/A,FALSE,"ET-PAG2";#N/A,#N/A,FALSE,"ET-PAG3";#N/A,#N/A,FALSE,"ET-PAG4";#N/A,#N/A,FALSE,"ET-PAG5"}</definedName>
    <definedName name="CAPA3">#REF!</definedName>
    <definedName name="CAPA4">#REF!</definedName>
    <definedName name="CAPATAZIAS">#REF!</definedName>
    <definedName name="CAPATAZIAS_PORTO">#REF!</definedName>
    <definedName name="CAPATAZIAS_RIO">#REF!</definedName>
    <definedName name="CAR">#REF!</definedName>
    <definedName name="car.tra.1a.3000a5000.c">#REF!</definedName>
    <definedName name="CARGA.1CAT">#REF!</definedName>
    <definedName name="CARGA.2CAT">#REF!</definedName>
    <definedName name="CARGA.2CAT.EXP">#REF!</definedName>
    <definedName name="CARGA.3CAT">#REF!</definedName>
    <definedName name="CARGA.AREIA">#REF!</definedName>
    <definedName name="Carimbo">#REF!</definedName>
    <definedName name="CARPINTEIRO.OAE">#REF!</definedName>
    <definedName name="CARROC.TM.100">#REF!</definedName>
    <definedName name="CARROC.TM.2">#REF!</definedName>
    <definedName name="CARROC.TM.20">#REF!</definedName>
    <definedName name="CARROC.TM.40">#REF!</definedName>
    <definedName name="CARROC.TM.5">#REF!</definedName>
    <definedName name="carroceria.imp">#REF!</definedName>
    <definedName name="carroceria.p">#REF!</definedName>
    <definedName name="Carros">#REF!</definedName>
    <definedName name="Carros1">#REF!</definedName>
    <definedName name="carsol">#REF!</definedName>
    <definedName name="cas">#REF!</definedName>
    <definedName name="CASHIN">#REF!</definedName>
    <definedName name="CASHOUT">#REF!</definedName>
    <definedName name="CAT.930.IMP">#REF!</definedName>
    <definedName name="CAT.930.P">#REF!</definedName>
    <definedName name="CAT.966.IMP">#REF!</definedName>
    <definedName name="CAT.966.P">#REF!</definedName>
    <definedName name="categori45">#REF!</definedName>
    <definedName name="CATEGORIA1">#REF!</definedName>
    <definedName name="CATEGORIA10">#REF!</definedName>
    <definedName name="CATEGORIA11">#REF!</definedName>
    <definedName name="CATEGORIA12">#REF!</definedName>
    <definedName name="CATEGORIA13">#REF!</definedName>
    <definedName name="CATEGORIA14">#REF!</definedName>
    <definedName name="CATEGORIA15">#REF!</definedName>
    <definedName name="CATEGORIA16">#REF!</definedName>
    <definedName name="CATEGORIA17">#REF!</definedName>
    <definedName name="CATEGORIA18">#REF!</definedName>
    <definedName name="CATEGORIA19">#REF!</definedName>
    <definedName name="CATEGORIA2">#REF!</definedName>
    <definedName name="CATEGORIA20">#REF!</definedName>
    <definedName name="CATEGORIA21">#REF!</definedName>
    <definedName name="CATEGORIA22">#REF!</definedName>
    <definedName name="CATEGORIA3">#REF!</definedName>
    <definedName name="CATEGORIA4">#REF!</definedName>
    <definedName name="CATEGORIA5">#REF!</definedName>
    <definedName name="CATEGORIA6">#REF!</definedName>
    <definedName name="CATEGORIA7">#REF!</definedName>
    <definedName name="CATEGORIA8">#REF!</definedName>
    <definedName name="CATEGORIA9">#REF!</definedName>
    <definedName name="CAVA.FUND.1CAT">#REF!</definedName>
    <definedName name="CAVA.FUND.2CAT">#REF!</definedName>
    <definedName name="CAVA.FUND.2CAT.EXP">#REF!</definedName>
    <definedName name="CAVA.FUND.3CAT">#REF!</definedName>
    <definedName name="CAVA.FUND.LAMA">#REF!</definedName>
    <definedName name="CAVOQUEIRO">#REF!</definedName>
    <definedName name="CBUQ">#REF!</definedName>
    <definedName name="cbuq.capa">#REF!</definedName>
    <definedName name="cbuq2">#REF!</definedName>
    <definedName name="CC">#REF!</definedName>
    <definedName name="çç">#REF!</definedName>
    <definedName name="CCM">#REF!</definedName>
    <definedName name="ccoverage">#REF!</definedName>
    <definedName name="ccrm">#REF!</definedName>
    <definedName name="CD">#REF!</definedName>
    <definedName name="cdfg">#REF!</definedName>
    <definedName name="cdfvgtr">#REF!</definedName>
    <definedName name="cdi">#REF!</definedName>
    <definedName name="cdoc3advval">#REF!</definedName>
    <definedName name="cdoc3baseval">#REF!</definedName>
    <definedName name="cdoc3list">#REF!</definedName>
    <definedName name="cdoc3stdval">#REF!</definedName>
    <definedName name="cdvthd">#REF!</definedName>
    <definedName name="cerca.concreto">#REF!</definedName>
    <definedName name="cerca.madeira">#REF!</definedName>
    <definedName name="cernot">#REF!</definedName>
    <definedName name="CestaExcel">#REF!</definedName>
    <definedName name="cfs">#REF!</definedName>
    <definedName name="cgusval">#REF!</definedName>
    <definedName name="Ch_IO">#REF!</definedName>
    <definedName name="Ch_IO_AMC">#REF!</definedName>
    <definedName name="CH_IO_CPC">#REF!</definedName>
    <definedName name="Ch_IO_LM">#REF!</definedName>
    <definedName name="Ch_Pr">#REF!</definedName>
    <definedName name="Ch_Proc_CPC">#REF!</definedName>
    <definedName name="Ch_Proc_LM">#REF!</definedName>
    <definedName name="cha">#REF!</definedName>
    <definedName name="CHAFQT">#REF!</definedName>
    <definedName name="CHAPEAMENTO">#REF!</definedName>
    <definedName name="CHEFE.CARPINTARIA.OAE">#REF!</definedName>
    <definedName name="CHF">#REF!</definedName>
    <definedName name="chumbador.res.32">#REF!</definedName>
    <definedName name="CI">#REF!</definedName>
    <definedName name="cidades">#REF!</definedName>
    <definedName name="CIF">#REF!</definedName>
    <definedName name="CIF_A">#REF!</definedName>
    <definedName name="CIF_B">#REF!</definedName>
    <definedName name="CIF_TOTAL">#REF!</definedName>
    <definedName name="CIFIXA">#REF!</definedName>
    <definedName name="CifU">#REF!</definedName>
    <definedName name="CIM">#REF!</definedName>
    <definedName name="CIMENTO">#REF!</definedName>
    <definedName name="Circ_Vac">#REF!</definedName>
    <definedName name="Circ_Vac_CPC">#REF!</definedName>
    <definedName name="Circ_Vdc">#REF!</definedName>
    <definedName name="Circ_Vdc_CPC">#REF!</definedName>
    <definedName name="CITOTAL">#REF!</definedName>
    <definedName name="CIVAR">#REF!</definedName>
    <definedName name="Classificação">#REF!</definedName>
    <definedName name="clcnbks">#REF!</definedName>
    <definedName name="cliente">#REF!</definedName>
    <definedName name="CMPF_FOB">#REF!</definedName>
    <definedName name="cnodes">#REF!</definedName>
    <definedName name="COBERTURA">#REF!</definedName>
    <definedName name="COBERTURA_CASA_DE_MÁQUINAS">#REF!</definedName>
    <definedName name="COBERTURA_CASA_DE_MÁQUINAS_4">#REF!</definedName>
    <definedName name="COD" localSheetId="3">[1]Plan1!$I:$I</definedName>
    <definedName name="COD">#REF!</definedName>
    <definedName name="CODIGO">#REF!</definedName>
    <definedName name="COFINS">#REF!</definedName>
    <definedName name="COIMEX">#REF!</definedName>
    <definedName name="COLSUB">#REF!</definedName>
    <definedName name="COMEÇO">#REF!</definedName>
    <definedName name="comercial.x1">#REF!</definedName>
    <definedName name="comercial.x2">#REF!</definedName>
    <definedName name="COMP">#REF!</definedName>
    <definedName name="comp2">#REF!</definedName>
    <definedName name="compactação.100">#REF!</definedName>
    <definedName name="compactação.95">#REF!</definedName>
    <definedName name="Compensado_prom">#REF!</definedName>
    <definedName name="compeqp">#REF!</definedName>
    <definedName name="compinst.">#REF!</definedName>
    <definedName name="COMPLEM">#REF!</definedName>
    <definedName name="COMPOSIÇÃO3">#REF!</definedName>
    <definedName name="COMPRESSOR.XA350.IMP">#REF!</definedName>
    <definedName name="COMPRESSOR.XA350.P">#REF!</definedName>
    <definedName name="COMPRESSOR.XA80.IMP">#REF!</definedName>
    <definedName name="COMPRESSOR.XA80.P">#REF!</definedName>
    <definedName name="CON">#REF!</definedName>
    <definedName name="con.pro.30">#REF!</definedName>
    <definedName name="con.pro.cf.túnel">#REF!</definedName>
    <definedName name="con.pro.sf.túnel">#REF!</definedName>
    <definedName name="conblo">#REF!</definedName>
    <definedName name="conc.ciclópico.12.A">#REF!</definedName>
    <definedName name="concr.ciclópico.15.A">#REF!</definedName>
    <definedName name="ConjAPM">#REF!</definedName>
    <definedName name="ConjBasi">#REF!</definedName>
    <definedName name="conmag">#REF!</definedName>
    <definedName name="conservado.p">#REF!</definedName>
    <definedName name="Consumodemateriais" localSheetId="3">[0]!Plan1</definedName>
    <definedName name="Consumodemateriais">[0]!Plan1</definedName>
    <definedName name="Cont_LuzP">#REF!</definedName>
    <definedName name="Cont_Pul">#REF!</definedName>
    <definedName name="Cont_Relés">#REF!</definedName>
    <definedName name="Cont_Sel">#REF!</definedName>
    <definedName name="CONT1">#REF!</definedName>
    <definedName name="CONT2">#REF!</definedName>
    <definedName name="CONT3">#REF!</definedName>
    <definedName name="CONTADOR">#N/A</definedName>
    <definedName name="CONTAINER">#REF!</definedName>
    <definedName name="CONTAIT">#REF!</definedName>
    <definedName name="CONTENÇÕES">#REF!</definedName>
    <definedName name="Contr_B_Ex">#REF!</definedName>
    <definedName name="CONTRA.MESTRE.OAE">#REF!</definedName>
    <definedName name="CONTREC">#REF!</definedName>
    <definedName name="CONTRES">#REF!</definedName>
    <definedName name="CONV1">#REF!</definedName>
    <definedName name="CONVERSÃO">#REF!</definedName>
    <definedName name="conZ">#REF!</definedName>
    <definedName name="Copias_de_Documentos">#REF!</definedName>
    <definedName name="CORRETAGEM">#REF!</definedName>
    <definedName name="CORTINA">#REF!</definedName>
    <definedName name="Cost">#REF!</definedName>
    <definedName name="Cost._Hoja">#REF!</definedName>
    <definedName name="Cost._Tab">#REF!</definedName>
    <definedName name="Cost_superf.">#REF!</definedName>
    <definedName name="Costo_de_Resma">#REF!</definedName>
    <definedName name="covtitle">#REF!</definedName>
    <definedName name="cpaperbks">#REF!</definedName>
    <definedName name="cpf1a">#REF!</definedName>
    <definedName name="cphdbks">#REF!</definedName>
    <definedName name="cpmf">#REF!</definedName>
    <definedName name="CPMF_TOTAL">#REF!</definedName>
    <definedName name="CPOS">#REF!</definedName>
    <definedName name="CPOSIN">#REF!</definedName>
    <definedName name="cpsaddel">#REF!</definedName>
    <definedName name="cpsbaseval">#REF!</definedName>
    <definedName name="cpslist">#REF!</definedName>
    <definedName name="cpsopts">#REF!</definedName>
    <definedName name="cpspurdocs">#REF!</definedName>
    <definedName name="cpsstdval">#REF!</definedName>
    <definedName name="cpsupdset">#REF!</definedName>
    <definedName name="cpsupgset">#REF!</definedName>
    <definedName name="cpsupprset">#REF!</definedName>
    <definedName name="cpu">#REF!</definedName>
    <definedName name="cravação">#REF!</definedName>
    <definedName name="_xlnm.Criteria">#REF!</definedName>
    <definedName name="CRITERX">#REF!</definedName>
    <definedName name="crm">#REF!</definedName>
    <definedName name="crogr">#REF!</definedName>
    <definedName name="crono">#REF!</definedName>
    <definedName name="CRONO.LinhasNecessarias" localSheetId="3" hidden="1">COUNTIF(#REF!,"Manual")+COUNTIF(#REF!,"SemiAuto")+COUNT([0]!ORÇAMENTO.ListaCrono)</definedName>
    <definedName name="CRONO.LinhasNecessarias" hidden="1">COUNTIF(#REF!,"Manual")+COUNTIF(#REF!,"SemiAuto")+COUNT(ORÇAMENTO.ListaCrono)</definedName>
    <definedName name="CRONO.MaxParc" hidden="1">#REF!+#REF!</definedName>
    <definedName name="CRONO.NivelExibicao" hidden="1">#REF!</definedName>
    <definedName name="CRONO_ADD">#REF!</definedName>
    <definedName name="CRONO_RES">#REF!</definedName>
    <definedName name="CRONOPLE.ColunaPadrão" hidden="1">#REF!</definedName>
    <definedName name="CRONOPLE.FirstCol" hidden="1">#REF!</definedName>
    <definedName name="CRONOPLE.firstrow" hidden="1">#REF!</definedName>
    <definedName name="CRONOPLE.Frenterow" hidden="1">#REF!</definedName>
    <definedName name="CRONOPLE.LastCol" hidden="1">#REF!</definedName>
    <definedName name="CRONOPLE.lastrow" hidden="1">#REF!</definedName>
    <definedName name="CRONOPLE.LinhaPadrão" hidden="1">#REF!</definedName>
    <definedName name="CRONOPLE.margemrow" hidden="1">#REF!</definedName>
    <definedName name="CRONOPLE.ValorDoEvento" hidden="1">SUMIF(#REF!,#REF!,OFFSET(#REF!,0,#REF!))</definedName>
    <definedName name="cspb">#REF!</definedName>
    <definedName name="CSV">#REF!</definedName>
    <definedName name="ct">#REF!</definedName>
    <definedName name="ctachrs">#REF!</definedName>
    <definedName name="ctaclrula">#REF!</definedName>
    <definedName name="CTF">#REF!</definedName>
    <definedName name="CTOK">#REF!</definedName>
    <definedName name="ctopp">#REF!</definedName>
    <definedName name="ctpadvval">#REF!</definedName>
    <definedName name="ctpbaseval">#REF!</definedName>
    <definedName name="ctphbks">#REF!</definedName>
    <definedName name="ctpslist">#REF!</definedName>
    <definedName name="ctpsopts">#REF!</definedName>
    <definedName name="ctpstdval">#REF!</definedName>
    <definedName name="cu">#REF!</definedName>
    <definedName name="CuartoH">#REF!</definedName>
    <definedName name="Cuatro_H">#REF!</definedName>
    <definedName name="Cum_Int">#REF!</definedName>
    <definedName name="cunifaddel">#REF!</definedName>
    <definedName name="cunifadvval">#REF!</definedName>
    <definedName name="cuniflist">#REF!</definedName>
    <definedName name="cunifopts">#REF!</definedName>
    <definedName name="cunifpurdocs">#REF!</definedName>
    <definedName name="cunifstdval">#REF!</definedName>
    <definedName name="cunifupdset">#REF!</definedName>
    <definedName name="cunifupgset">#REF!</definedName>
    <definedName name="cunifupprset">#REF!</definedName>
    <definedName name="cupdset">#REF!</definedName>
    <definedName name="cupgset">#REF!</definedName>
    <definedName name="cupprset">#REF!</definedName>
    <definedName name="curva">#REF!</definedName>
    <definedName name="CUST_DIR_IND">#REF!</definedName>
    <definedName name="CUSTINDIRETO">#REF!</definedName>
    <definedName name="CUSTO_06">#REF!</definedName>
    <definedName name="CUSTO_DIR_IND">#REF!</definedName>
    <definedName name="Custo_Direto_de_Obras_Civis_e_Instalações_...........................................">#REF!</definedName>
    <definedName name="CUSTO_OUTROS">#REF!</definedName>
    <definedName name="Custo_Outros1">#REF!</definedName>
    <definedName name="custo_total">#REF!</definedName>
    <definedName name="CUSTO_UNIT_100000">#REF!</definedName>
    <definedName name="CUSTO_UNIT_100001">#REF!</definedName>
    <definedName name="CUSTO_UNIT_100002">#REF!</definedName>
    <definedName name="CUSTO_UNIT_100003">#REF!</definedName>
    <definedName name="CUSTO_UNIT_100004">#REF!</definedName>
    <definedName name="CUSTO_UNIT_100005">#REF!</definedName>
    <definedName name="CUSTO_UNIT_100006">#REF!</definedName>
    <definedName name="CUSTO_UNIT_100007">#REF!</definedName>
    <definedName name="CUSTO_UNIT_100008">#REF!</definedName>
    <definedName name="CUSTO_UNIT_100009">#REF!</definedName>
    <definedName name="CUSTO_UNIT_2S0110120">#REF!</definedName>
    <definedName name="CUSTO_UNIT_2S0223000A">#REF!</definedName>
    <definedName name="CUSTO_UNIT_2S0230000A">#REF!</definedName>
    <definedName name="CUSTO_UNIT_2S0240000A">#REF!</definedName>
    <definedName name="CUSTO_UNIT_2S0254001A">#REF!</definedName>
    <definedName name="CUSTO_UNIT_2S0332951A">#REF!</definedName>
    <definedName name="CUSTO_UNIT_2S0399101A">#REF!</definedName>
    <definedName name="CUSTO_UNIT_5S0110020A">#REF!</definedName>
    <definedName name="CUSTO_UNIT_99995">#REF!</definedName>
    <definedName name="CUSTO_UNIT_99996">#REF!</definedName>
    <definedName name="CUSTO_UNIT_99997">#REF!</definedName>
    <definedName name="CUSTO_UNIT_99998">#REF!</definedName>
    <definedName name="CUSTO_UNIT_99999">#REF!</definedName>
    <definedName name="CUSTODIRETO">#REF!</definedName>
    <definedName name="CUSTODIRETO_R">#REF!</definedName>
    <definedName name="CUSTODIRETO_U">#REF!</definedName>
    <definedName name="CUSTODIRETO1">#REF!</definedName>
    <definedName name="CUSTOFIN">#REF!</definedName>
    <definedName name="D">#REF!</definedName>
    <definedName name="D.AGREGADO.IMP">#REF!</definedName>
    <definedName name="D.AGREGADO.P">#REF!</definedName>
    <definedName name="D.ASFALTO.IMP">#REF!</definedName>
    <definedName name="D.ASFALTO.P">#REF!</definedName>
    <definedName name="D_HABIL">#REF!</definedName>
    <definedName name="D4.EST.ESC.IMP">#REF!</definedName>
    <definedName name="D4.EST.ESC.P">#REF!</definedName>
    <definedName name="D4.ESTEIRA.IMP">#REF!</definedName>
    <definedName name="D4.ESTEIRA.P">#REF!</definedName>
    <definedName name="D6.LÂMINA.IMP">#REF!</definedName>
    <definedName name="D6.LÂMINA.P">#REF!</definedName>
    <definedName name="da">#REF!</definedName>
    <definedName name="dados">#REF!</definedName>
    <definedName name="DADOS_01">#REF!</definedName>
    <definedName name="DAF">#REF!</definedName>
    <definedName name="daniel">#REF!</definedName>
    <definedName name="dar.1">#REF!</definedName>
    <definedName name="dar.2">#REF!</definedName>
    <definedName name="dar.2.c">#REF!</definedName>
    <definedName name="DATA">#REF!</definedName>
    <definedName name="Data.base">#REF!</definedName>
    <definedName name="DATA_BASE">#REF!</definedName>
    <definedName name="DATA_COTAÇÃO">#REF!</definedName>
    <definedName name="Data_de_Pagamento">#REF!</definedName>
    <definedName name="DATA_ENTREGA">#REF!</definedName>
    <definedName name="DATA_FECHA">#REF!</definedName>
    <definedName name="Data_Inicio">#REF!</definedName>
    <definedName name="Data_Pagamento" localSheetId="3">DATE(YEAR(#REF!),MONTH(#REF!)+Payment_Number,DAY(#REF!))</definedName>
    <definedName name="Data_Pagamento">DATE(YEAR(#REF!),MONTH(#REF!)+Payment_Number,DAY(#REF!))</definedName>
    <definedName name="database">#REF!</definedName>
    <definedName name="Database_index">#REF!</definedName>
    <definedName name="dccc">#REF!</definedName>
    <definedName name="DD">#REF!</definedName>
    <definedName name="DDD">#REF!</definedName>
    <definedName name="ddddddd">#REF!</definedName>
    <definedName name="dddddddddddddddddddddddddd">#REF!</definedName>
    <definedName name="dddddddddddddppppppppp">#REF!</definedName>
    <definedName name="dealer">#REF!</definedName>
    <definedName name="ded.1">#REF!</definedName>
    <definedName name="ded.1.c">#REF!</definedName>
    <definedName name="DEF_I_U_Q_ATUAL">#N/A</definedName>
    <definedName name="DEF_ITEM_ATUAL">#N/A</definedName>
    <definedName name="defensa.simples">#REF!</definedName>
    <definedName name="defensa.simples.anc">#REF!</definedName>
    <definedName name="DEFINE_COMECO">#N/A</definedName>
    <definedName name="DEFINE_Q_ATUAL">#N/A</definedName>
    <definedName name="DEFINE_RANGE">#N/A</definedName>
    <definedName name="DEFINE_U_ATUAL">#N/A</definedName>
    <definedName name="DEL_LINHA">#N/A</definedName>
    <definedName name="DELRANGE">#REF!</definedName>
    <definedName name="demolição.alvenaria">#REF!</definedName>
    <definedName name="demolição.c.a.">#REF!</definedName>
    <definedName name="demolição.c.s">#REF!</definedName>
    <definedName name="DEMONSTRATIVO_DO_RESULTADO_GERENCIAL___DGR">#REF!</definedName>
    <definedName name="Denominação">#REF!</definedName>
    <definedName name="dente.bst.60">#REF!</definedName>
    <definedName name="dente.bst.80">#REF!</definedName>
    <definedName name="DEPÓSITO">#REF!</definedName>
    <definedName name="Depr">#REF!</definedName>
    <definedName name="DERIVQT">#REF!</definedName>
    <definedName name="DESC_FRETE">#REF!</definedName>
    <definedName name="descnt">#REF!</definedName>
    <definedName name="descont">#REF!</definedName>
    <definedName name="desconto">#REF!</definedName>
    <definedName name="DESCRIÇÃO">#REF!</definedName>
    <definedName name="DESCRIÇÃO_OBRA">#REF!</definedName>
    <definedName name="DESCRITIVO1">#REF!</definedName>
    <definedName name="DESMAT.20">#REF!</definedName>
    <definedName name="DESMAT.40">#REF!</definedName>
    <definedName name="DESONERACAO" localSheetId="3" hidden="1">IF(OR([0]!Import.Desoneracao="DESONERADO",[0]!Import.Desoneracao="SIM"),"SIM","NÃO")</definedName>
    <definedName name="DESONERACAO" hidden="1">IF(OR(Import.Desoneracao="DESONERADO",Import.Desoneracao="SIM"),"SIM","NÃO")</definedName>
    <definedName name="DESOVA">#REF!</definedName>
    <definedName name="DESP_FINANC">#REF!</definedName>
    <definedName name="DESP_RIO">#REF!</definedName>
    <definedName name="DESPACHANTE">#REF!</definedName>
    <definedName name="DESPACHANTE_RIO">#REF!</definedName>
    <definedName name="DESPACHANTE_VITORIA">#REF!</definedName>
    <definedName name="DESPESA_ORIGEM">#REF!</definedName>
    <definedName name="DESPORIGEM_USD">#REF!</definedName>
    <definedName name="DESTOCAMENTO">#REF!</definedName>
    <definedName name="DESVINCULAR">#REF!</definedName>
    <definedName name="DEZA">#REF!</definedName>
    <definedName name="Df">#REF!</definedName>
    <definedName name="DFADFA">#REF!</definedName>
    <definedName name="DFAFAF">#REF!</definedName>
    <definedName name="dfijvnqienvvnjv">#REF!</definedName>
    <definedName name="dfrgb">#REF!</definedName>
    <definedName name="DFS">#REF!</definedName>
    <definedName name="DFVGCFDRETGHYUJKIOLKJUYH">#REF!</definedName>
    <definedName name="DHP">#REF!</definedName>
    <definedName name="dhp.rocha">#REF!</definedName>
    <definedName name="dhp.solo">#REF!</definedName>
    <definedName name="dia3estac">#REF!</definedName>
    <definedName name="diaestaca">#REF!</definedName>
    <definedName name="diambase">#REF!</definedName>
    <definedName name="DIAMETRO">#REF!</definedName>
    <definedName name="Dias">#REF!</definedName>
    <definedName name="diesel">#REF!</definedName>
    <definedName name="díesel">#REF!</definedName>
    <definedName name="DIF..FRETE">#REF!</definedName>
    <definedName name="DIF._CAMBIAL">#REF!</definedName>
    <definedName name="DIF_CAMBIAL">#REF!</definedName>
    <definedName name="DIF_FOB">#REF!</definedName>
    <definedName name="DIF_FRETE">#REF!</definedName>
    <definedName name="Dificultad">#REF!</definedName>
    <definedName name="DIFQT">#REF!</definedName>
    <definedName name="DINAMITADOR">#REF!</definedName>
    <definedName name="DINAMITADOR.AR.COMPRIMIDO">#REF!</definedName>
    <definedName name="DINAMITE">#REF!</definedName>
    <definedName name="DIR_OPER">#REF!</definedName>
    <definedName name="DIR_TECNICO">#REF!</definedName>
    <definedName name="DIRETORIA">#REF!</definedName>
    <definedName name="diretorias">#REF!</definedName>
    <definedName name="DistCidade">#REF!</definedName>
    <definedName name="Dm">#REF!</definedName>
    <definedName name="DMT">#REF!</definedName>
    <definedName name="dn">#REF!</definedName>
    <definedName name="doc3000a">#REF!</definedName>
    <definedName name="doc3000e">#REF!</definedName>
    <definedName name="doc3advval">#REF!</definedName>
    <definedName name="doc3baseval">#REF!</definedName>
    <definedName name="doc3list">#REF!</definedName>
    <definedName name="doc3stdval">#REF!</definedName>
    <definedName name="DOCAS">#REF!</definedName>
    <definedName name="docp">#REF!</definedName>
    <definedName name="DOCUMENT">#REF!</definedName>
    <definedName name="DOLAR">#REF!</definedName>
    <definedName name="dos_H">#REF!</definedName>
    <definedName name="DRAFT">ROW(#REF!)</definedName>
    <definedName name="dragagem">#REF!</definedName>
    <definedName name="DRAGLINE.IMP">#REF!</definedName>
    <definedName name="dragline.p">#REF!</definedName>
    <definedName name="DRE">#REF!</definedName>
    <definedName name="DRENAGEM">#REF!</definedName>
    <definedName name="dreno.bidim">#REF!</definedName>
    <definedName name="dreno.c.p">#REF!</definedName>
    <definedName name="dreno.contacto">#REF!</definedName>
    <definedName name="dreno.corpo.pav">#REF!</definedName>
    <definedName name="dreno.e.peixe">#REF!</definedName>
    <definedName name="dreno.longitudinal">#REF!</definedName>
    <definedName name="dreno.perimetral">#REF!</definedName>
    <definedName name="dreno.profundo.150mm">#REF!</definedName>
    <definedName name="dreno.sem.tubo.areia">#REF!</definedName>
    <definedName name="dreno.sem.tubo.brita">#REF!</definedName>
    <definedName name="dreno.tubo.areia">#REF!</definedName>
    <definedName name="dreno.tubo.brita">#REF!</definedName>
    <definedName name="DRN" comment="Memória de cálculo que especifica os itens que compoem uma rede de drenagem segundo padrão NOVACAP.">#REF!</definedName>
    <definedName name="DRN_dados" comment="Dados auxiliares  da tubulação da Drenagem.">#REF!</definedName>
    <definedName name="DRN_FUNDO">#REF!</definedName>
    <definedName name="DRN_GALERIA">#REF!</definedName>
    <definedName name="DRN_PAVIMENTO">#REF!</definedName>
    <definedName name="DRN_PISO">#REF!</definedName>
    <definedName name="DRN_PISO_SIGLA">#REF!</definedName>
    <definedName name="dsa">#REF!</definedName>
    <definedName name="dsad">#REF!</definedName>
    <definedName name="DSFSF">#REF!</definedName>
    <definedName name="dt">#REF!</definedName>
    <definedName name="DTA">#REF!</definedName>
    <definedName name="DTA_RIO">#REF!</definedName>
    <definedName name="DTAS">#REF!</definedName>
    <definedName name="DTS">#REF!</definedName>
    <definedName name="dual_FLP">#REF!</definedName>
    <definedName name="DUREPOX">#REF!</definedName>
    <definedName name="DUTOS">#REF!</definedName>
    <definedName name="dwqhdjwqgdwq">#REF!</definedName>
    <definedName name="DXBDFG">"$#REF!.$A$1:$B$2408"</definedName>
    <definedName name="E">#REF!</definedName>
    <definedName name="E.001">#REF!</definedName>
    <definedName name="e.001.imp">#REF!</definedName>
    <definedName name="e.001.p">#REF!</definedName>
    <definedName name="E.002">#REF!</definedName>
    <definedName name="e.002.imp">#REF!</definedName>
    <definedName name="e.002.p">#REF!</definedName>
    <definedName name="E.003">#REF!</definedName>
    <definedName name="e.003.imp">#REF!</definedName>
    <definedName name="e.003.p">#REF!</definedName>
    <definedName name="E.006">#REF!</definedName>
    <definedName name="e.006.imp">#REF!</definedName>
    <definedName name="e.006.p">#REF!</definedName>
    <definedName name="E.007">#REF!</definedName>
    <definedName name="e.007.imp">#REF!</definedName>
    <definedName name="e.007.p">#REF!</definedName>
    <definedName name="E.010">#REF!</definedName>
    <definedName name="e.010.imp">#REF!</definedName>
    <definedName name="e.010.p">#REF!</definedName>
    <definedName name="E.011">#REF!</definedName>
    <definedName name="e.011.imp">#REF!</definedName>
    <definedName name="e.011.p">#REF!</definedName>
    <definedName name="E.013">#REF!</definedName>
    <definedName name="e.013.imp">#REF!</definedName>
    <definedName name="e.013.p">#REF!</definedName>
    <definedName name="E.014">#REF!</definedName>
    <definedName name="e.014.imp">#REF!</definedName>
    <definedName name="e.014.p">#REF!</definedName>
    <definedName name="E.016">#REF!</definedName>
    <definedName name="e.016.imp">#REF!</definedName>
    <definedName name="e.016.p">#REF!</definedName>
    <definedName name="E.062">#REF!</definedName>
    <definedName name="e.062.imp">#REF!</definedName>
    <definedName name="e.062.p">#REF!</definedName>
    <definedName name="E.063">#REF!</definedName>
    <definedName name="e.063.imp">#REF!</definedName>
    <definedName name="e.063.p">#REF!</definedName>
    <definedName name="E.101">#REF!</definedName>
    <definedName name="e.101.imp">#REF!</definedName>
    <definedName name="e.101.p">#REF!</definedName>
    <definedName name="E.102">#REF!</definedName>
    <definedName name="e.102.imp">#REF!</definedName>
    <definedName name="e.102.p">#REF!</definedName>
    <definedName name="E.105">#REF!</definedName>
    <definedName name="e.105.imp">#REF!</definedName>
    <definedName name="e.105.p">#REF!</definedName>
    <definedName name="E.106">#REF!</definedName>
    <definedName name="e.106.imp">#REF!</definedName>
    <definedName name="e.106.p">#REF!</definedName>
    <definedName name="E.107">#REF!</definedName>
    <definedName name="e.107.imp">#REF!</definedName>
    <definedName name="e.107.p">#REF!</definedName>
    <definedName name="E.108">#REF!</definedName>
    <definedName name="E.108.imp">#REF!</definedName>
    <definedName name="E.108.p">#REF!</definedName>
    <definedName name="E.109">#REF!</definedName>
    <definedName name="e.109.imp">#REF!</definedName>
    <definedName name="e.109.p">#REF!</definedName>
    <definedName name="E.110">#REF!</definedName>
    <definedName name="e.110.imp">#REF!</definedName>
    <definedName name="e.110.p">#REF!</definedName>
    <definedName name="E.111">#REF!</definedName>
    <definedName name="e.111.imp">#REF!</definedName>
    <definedName name="e.111.p">#REF!</definedName>
    <definedName name="E.112">#REF!</definedName>
    <definedName name="e.112.imp">#REF!</definedName>
    <definedName name="e.112.p">#REF!</definedName>
    <definedName name="E.121">#REF!</definedName>
    <definedName name="e.121.imp">#REF!</definedName>
    <definedName name="e.121.p">#REF!</definedName>
    <definedName name="E.127">#REF!</definedName>
    <definedName name="e.127.imp">#REF!</definedName>
    <definedName name="e.127.p">#REF!</definedName>
    <definedName name="E.147">#REF!</definedName>
    <definedName name="e.147.imp">#REF!</definedName>
    <definedName name="e.147.p">#REF!</definedName>
    <definedName name="E.149">#REF!</definedName>
    <definedName name="e.149.imp">#REF!</definedName>
    <definedName name="e.149.p">#REF!</definedName>
    <definedName name="E.156">#REF!</definedName>
    <definedName name="e.156.imp">#REF!</definedName>
    <definedName name="e.156.p">#REF!</definedName>
    <definedName name="E.202">#REF!</definedName>
    <definedName name="e.202.imp">#REF!</definedName>
    <definedName name="e.202.p">#REF!</definedName>
    <definedName name="E.203">#REF!</definedName>
    <definedName name="e.203.imp">#REF!</definedName>
    <definedName name="e.203.p">#REF!</definedName>
    <definedName name="E.204">#REF!</definedName>
    <definedName name="e.204.imp">#REF!</definedName>
    <definedName name="E.205">#REF!</definedName>
    <definedName name="e.205.imp">#REF!</definedName>
    <definedName name="e.205.p">#REF!</definedName>
    <definedName name="E.208">#REF!</definedName>
    <definedName name="e.208.imp">#REF!</definedName>
    <definedName name="e.208.p">#REF!</definedName>
    <definedName name="E.210">#REF!</definedName>
    <definedName name="e.210.imp">#REF!</definedName>
    <definedName name="e.210.p">#REF!</definedName>
    <definedName name="E.211">#REF!</definedName>
    <definedName name="e.211.imp">#REF!</definedName>
    <definedName name="e.211.p">#REF!</definedName>
    <definedName name="E.225">#REF!</definedName>
    <definedName name="e.225.p">#REF!</definedName>
    <definedName name="E.302">#REF!</definedName>
    <definedName name="e.302.imp">#REF!</definedName>
    <definedName name="e.302.p">#REF!</definedName>
    <definedName name="E.303">#REF!</definedName>
    <definedName name="e.303.imp">#REF!</definedName>
    <definedName name="e.303.p">#REF!</definedName>
    <definedName name="E.304">#REF!</definedName>
    <definedName name="e.304.imp">#REF!</definedName>
    <definedName name="e.304.p">#REF!</definedName>
    <definedName name="E.305">#REF!</definedName>
    <definedName name="e.305.imp">#REF!</definedName>
    <definedName name="e.305.p">#REF!</definedName>
    <definedName name="E.306">#REF!</definedName>
    <definedName name="e.306.imp">#REF!</definedName>
    <definedName name="e.306.p">#REF!</definedName>
    <definedName name="E.309">#REF!</definedName>
    <definedName name="e.309.imp">#REF!</definedName>
    <definedName name="e.309.p">#REF!</definedName>
    <definedName name="E.310">#REF!</definedName>
    <definedName name="E.310.imp">#REF!</definedName>
    <definedName name="E.310.p">#REF!</definedName>
    <definedName name="E.311">#REF!</definedName>
    <definedName name="e.311.imp">#REF!</definedName>
    <definedName name="e.311.p">#REF!</definedName>
    <definedName name="E.336">#REF!</definedName>
    <definedName name="e.336.imp">#REF!</definedName>
    <definedName name="e.336.p">#REF!</definedName>
    <definedName name="E.337">#REF!</definedName>
    <definedName name="e.337.imp">#REF!</definedName>
    <definedName name="e.337.p">#REF!</definedName>
    <definedName name="E.400">#REF!</definedName>
    <definedName name="e.400.imp">#REF!</definedName>
    <definedName name="e.400.p">#REF!</definedName>
    <definedName name="E.402">#REF!</definedName>
    <definedName name="e.402.imp">#REF!</definedName>
    <definedName name="e.402.p">#REF!</definedName>
    <definedName name="E.403">#REF!</definedName>
    <definedName name="e.403.imp">#REF!</definedName>
    <definedName name="e.403.p">#REF!</definedName>
    <definedName name="E.404">#REF!</definedName>
    <definedName name="e.404.imp">#REF!</definedName>
    <definedName name="e.404.p">#REF!</definedName>
    <definedName name="E.405">#REF!</definedName>
    <definedName name="e.405.imp">#REF!</definedName>
    <definedName name="e.405.p">#REF!</definedName>
    <definedName name="E.406">#REF!</definedName>
    <definedName name="e.406.imp">#REF!</definedName>
    <definedName name="e.406.p">#REF!</definedName>
    <definedName name="E.407">#REF!</definedName>
    <definedName name="e.407.imp">#REF!</definedName>
    <definedName name="e.407.p">#REF!</definedName>
    <definedName name="E.408">#REF!</definedName>
    <definedName name="e.408.imp">#REF!</definedName>
    <definedName name="e.408.p">#REF!</definedName>
    <definedName name="E.409">#REF!</definedName>
    <definedName name="e.409.imp">#REF!</definedName>
    <definedName name="e.409.p">#REF!</definedName>
    <definedName name="E.411">#REF!</definedName>
    <definedName name="e.411.imp">#REF!</definedName>
    <definedName name="e.411.p">#REF!</definedName>
    <definedName name="E.416">#REF!</definedName>
    <definedName name="e.416.imp">#REF!</definedName>
    <definedName name="e.416.p">#REF!</definedName>
    <definedName name="E.422">#REF!</definedName>
    <definedName name="e.422.imp">#REF!</definedName>
    <definedName name="e.422.p">#REF!</definedName>
    <definedName name="E.427">#REF!</definedName>
    <definedName name="e.427.imp">#REF!</definedName>
    <definedName name="e.427.p">#REF!</definedName>
    <definedName name="E.432">#REF!</definedName>
    <definedName name="e.432.imp">#REF!</definedName>
    <definedName name="e.432.p">#REF!</definedName>
    <definedName name="E.433">#REF!</definedName>
    <definedName name="e.433.imp">#REF!</definedName>
    <definedName name="e.433.p">#REF!</definedName>
    <definedName name="E.434">#REF!</definedName>
    <definedName name="e.434.imp">#REF!</definedName>
    <definedName name="e.434.p">#REF!</definedName>
    <definedName name="E.501">#REF!</definedName>
    <definedName name="e.501.imp">#REF!</definedName>
    <definedName name="e.501.p">#REF!</definedName>
    <definedName name="E.503">#REF!</definedName>
    <definedName name="e.503.imp">#REF!</definedName>
    <definedName name="e.503.p">#REF!</definedName>
    <definedName name="E.504">#REF!</definedName>
    <definedName name="e.504.imp">#REF!</definedName>
    <definedName name="e.504.p">#REF!</definedName>
    <definedName name="E.508">#REF!</definedName>
    <definedName name="e.508.imp">#REF!</definedName>
    <definedName name="e.508.p">#REF!</definedName>
    <definedName name="E.509">#REF!</definedName>
    <definedName name="e.509.imp">#REF!</definedName>
    <definedName name="e.509.p">#REF!</definedName>
    <definedName name="E.904">#REF!</definedName>
    <definedName name="e.904.imp">#REF!</definedName>
    <definedName name="e.904.p">#REF!</definedName>
    <definedName name="E.905">#REF!</definedName>
    <definedName name="e.905.imp">#REF!</definedName>
    <definedName name="e.905.p">#REF!</definedName>
    <definedName name="E.906">#REF!</definedName>
    <definedName name="e.906.imp">#REF!</definedName>
    <definedName name="e.906.p">#REF!</definedName>
    <definedName name="E.907">#REF!</definedName>
    <definedName name="e.907.imp">#REF!</definedName>
    <definedName name="e.907.p">#REF!</definedName>
    <definedName name="E.908">#REF!</definedName>
    <definedName name="e.908.imp">#REF!</definedName>
    <definedName name="e.908.p">#REF!</definedName>
    <definedName name="E.909">#REF!</definedName>
    <definedName name="e.909.imp">#REF!</definedName>
    <definedName name="e.909.p">#REF!</definedName>
    <definedName name="E.910">#REF!</definedName>
    <definedName name="e.910.imp">#REF!</definedName>
    <definedName name="e.910.p">#REF!</definedName>
    <definedName name="E.917">#REF!</definedName>
    <definedName name="e.917.imp">#REF!</definedName>
    <definedName name="e.917.p">#REF!</definedName>
    <definedName name="E.918">#REF!</definedName>
    <definedName name="e.918.imp">#REF!</definedName>
    <definedName name="e.918.p">#REF!</definedName>
    <definedName name="E.919">#REF!</definedName>
    <definedName name="e.919.imp">#REF!</definedName>
    <definedName name="e.919.p">#REF!</definedName>
    <definedName name="E.920">#REF!</definedName>
    <definedName name="e.920.imp">#REF!</definedName>
    <definedName name="e.920.p">#REF!</definedName>
    <definedName name="E.921">#REF!</definedName>
    <definedName name="e.921.imp">#REF!</definedName>
    <definedName name="e.921.p">#REF!</definedName>
    <definedName name="E.922">#REF!</definedName>
    <definedName name="e.922.imp">#REF!</definedName>
    <definedName name="e.922.p">#REF!</definedName>
    <definedName name="E.924">#REF!</definedName>
    <definedName name="e.924.imp">#REF!</definedName>
    <definedName name="e.924.p">#REF!</definedName>
    <definedName name="E.925">#REF!</definedName>
    <definedName name="e.925.imp">#REF!</definedName>
    <definedName name="e.925.p">#REF!</definedName>
    <definedName name="E.C.T.1CAT.1400">#REF!</definedName>
    <definedName name="E.C.T.1CAT.200">#REF!</definedName>
    <definedName name="E.C.T.1CAT.500">#REF!</definedName>
    <definedName name="E.C.T.1CAT.900">#REF!</definedName>
    <definedName name="E.C.T.2CAT.1400">#REF!</definedName>
    <definedName name="E.C.T.2CAT.200">#REF!</definedName>
    <definedName name="E.C.T.2CAT.500">#REF!</definedName>
    <definedName name="E.C.T.2CAT.900">#REF!</definedName>
    <definedName name="e.c.t.3cat">#REF!</definedName>
    <definedName name="E.C.T.AREIA.1400">#REF!</definedName>
    <definedName name="E.C.T.AREIA.200">#REF!</definedName>
    <definedName name="E.C.T.AREIA.500">#REF!</definedName>
    <definedName name="E.C.T.AREIA.900">#REF!</definedName>
    <definedName name="E.S">#REF!</definedName>
    <definedName name="E.T.1CAT">#REF!</definedName>
    <definedName name="E.T.2CAT">#REF!</definedName>
    <definedName name="E.T.2CAT.EXP">#REF!</definedName>
    <definedName name="E.T.3CAT">#REF!</definedName>
    <definedName name="E.T.AREIA">#REF!</definedName>
    <definedName name="E_ESQUERDA">#N/A</definedName>
    <definedName name="ec">#REF!</definedName>
    <definedName name="eda.1">#REF!</definedName>
    <definedName name="eda.1.c">#REF!</definedName>
    <definedName name="eda.1.T">#REF!</definedName>
    <definedName name="eda.2">#REF!</definedName>
    <definedName name="eda.2.c">#REF!</definedName>
    <definedName name="eda.2.T">#REF!</definedName>
    <definedName name="eddd">#REF!</definedName>
    <definedName name="EEEE">#REF!</definedName>
    <definedName name="EFICIÊNCIA">#REF!</definedName>
    <definedName name="Eficiência1">#REF!</definedName>
    <definedName name="EICM_CPC">#REF!</definedName>
    <definedName name="EL">#REF!</definedName>
    <definedName name="Elco_Hem">#REF!</definedName>
    <definedName name="Elco_M">#REF!</definedName>
    <definedName name="eld">#REF!</definedName>
    <definedName name="Elect_APM">#REF!</definedName>
    <definedName name="Elect_LM">#REF!</definedName>
    <definedName name="Electr_CPC">#REF!</definedName>
    <definedName name="Electr_HW">#REF!</definedName>
    <definedName name="ELÉTRICA">#REF!</definedName>
    <definedName name="ELETRONICA">#REF!</definedName>
    <definedName name="ELETRÔNICA">#REF!</definedName>
    <definedName name="em">#REF!</definedName>
    <definedName name="Empotramientos?">#REF!</definedName>
    <definedName name="EMPRESA_DEL_GRUPO">#REF!</definedName>
    <definedName name="Empresa_selecionada">#REF!</definedName>
    <definedName name="EMPRESAS">OFFSET(#REF!,0,0):OFFSET(#REF!,-1,0)</definedName>
    <definedName name="ENCARREGADO.BRITADOR">#REF!</definedName>
    <definedName name="ENCARREGADO.GERAL">#REF!</definedName>
    <definedName name="ENCARREGADO.LAB">#REF!</definedName>
    <definedName name="ENCARREGADO.OAE">#REF!</definedName>
    <definedName name="ENCARREGADO.PISTA">#REF!</definedName>
    <definedName name="ENCARREGADO.USINA">#REF!</definedName>
    <definedName name="enf.inj">#REF!</definedName>
    <definedName name="enf.rocha">#REF!</definedName>
    <definedName name="enf.solo">#REF!</definedName>
    <definedName name="enleivamento">#REF!</definedName>
    <definedName name="ENROCAMENTO.P.A">#REF!</definedName>
    <definedName name="ENROCAMENTO.P.J">#REF!</definedName>
    <definedName name="ep">#REF!</definedName>
    <definedName name="EQPM">#REF!</definedName>
    <definedName name="EQPOTENC">#REF!</definedName>
    <definedName name="EQUIP">#REF!</definedName>
    <definedName name="equipamento">#REF!</definedName>
    <definedName name="Equipamentos">#REF!</definedName>
    <definedName name="Equipamentos1">#REF!</definedName>
    <definedName name="er">#REF!</definedName>
    <definedName name="eraseme">#REF!</definedName>
    <definedName name="eraseme1">#REF!</definedName>
    <definedName name="erfgtt">#REF!</definedName>
    <definedName name="ERRO">#N/A</definedName>
    <definedName name="esc.car.tra.1a.2000a3000.e">#REF!</definedName>
    <definedName name="esc.car.tra.1a.200a400.e">#REF!</definedName>
    <definedName name="esc.car.tra.1a.3000a5000.e">#REF!</definedName>
    <definedName name="esc.car.tra.1a.50a200.e">#REF!</definedName>
    <definedName name="esc.car.tra.3a.silenciosa.tun">#REF!</definedName>
    <definedName name="esc.car.tra.solo.tun">#REF!</definedName>
    <definedName name="esc.carga.1cat">#REF!</definedName>
    <definedName name="esc.carga.2cat">#REF!</definedName>
    <definedName name="esc.carga.2cat.exp">#REF!</definedName>
    <definedName name="esc.carga.3cat">#REF!</definedName>
    <definedName name="esc.cava.1cat">#REF!</definedName>
    <definedName name="esc.cava.2cat">#REF!</definedName>
    <definedName name="esc.cava.2cat.exp">#REF!</definedName>
    <definedName name="esc.man.1a.">#REF!</definedName>
    <definedName name="esc.man.vala.1a.A">#REF!</definedName>
    <definedName name="esc.manual.A">#REF!</definedName>
    <definedName name="esc.mec.A">#REF!</definedName>
    <definedName name="esc.mec.vala.1a">#REF!</definedName>
    <definedName name="esc.mec.vala.2a">#REF!</definedName>
    <definedName name="escama.terra.armada">#REF!</definedName>
    <definedName name="escama.terra.armada.c">#REF!</definedName>
    <definedName name="Escama.terra.armado.T">#REF!</definedName>
    <definedName name="escman">#REF!</definedName>
    <definedName name="escmec">#REF!</definedName>
    <definedName name="escoramento.comum.contínuo">#REF!</definedName>
    <definedName name="escoramento.comum.descontínuo">#REF!</definedName>
    <definedName name="escoramento.metálico">#REF!</definedName>
    <definedName name="esctra">#REF!</definedName>
    <definedName name="ESPECIALISTA">#REF!</definedName>
    <definedName name="essaxmis">#REF!</definedName>
    <definedName name="essclm">#REF!</definedName>
    <definedName name="estaca">#REF!</definedName>
    <definedName name="estaca3">#REF!</definedName>
    <definedName name="ESTACIONAMENTO">#REF!</definedName>
    <definedName name="ESTADO">#REF!</definedName>
    <definedName name="estados">#REF!</definedName>
    <definedName name="eu">#REF!</definedName>
    <definedName name="EURO">#REF!</definedName>
    <definedName name="EVENTOS.Lista" hidden="1">#REF!:OFFSET(#REF!,-1,0)</definedName>
    <definedName name="EVENTOS.ListaValidacao" hidden="1">#REF!:OFFSET(#REF!,-1,0)</definedName>
    <definedName name="EX_WORKS">#REF!</definedName>
    <definedName name="Excel_BuiltIn__FilterDatabase">"$#REF!.$B$8:$M$9"</definedName>
    <definedName name="Excel_BuiltIn__FilterDatabase_1">"$#REF!.$A$1:$F$5248"</definedName>
    <definedName name="Excel_BuiltIn__FilterDatabase_10">#REF!</definedName>
    <definedName name="Excel_BuiltIn__FilterDatabase_10_1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2">#REF!</definedName>
    <definedName name="Excel_BuiltIn__FilterDatabase_2_1">NA()</definedName>
    <definedName name="Excel_BuiltIn__FilterDatabase_2_1_1">#REF!</definedName>
    <definedName name="Excel_BuiltIn__FilterDatabase_3">#REF!</definedName>
    <definedName name="Excel_BuiltIn__FilterDatabase_3_1">#REF!</definedName>
    <definedName name="Excel_BuiltIn__FilterDatabase_3_1_1">#REF!</definedName>
    <definedName name="Excel_BuiltIn__FilterDatabase_3_4">#REF!</definedName>
    <definedName name="Excel_BuiltIn__FilterDatabase_3_5">#REF!</definedName>
    <definedName name="Excel_BuiltIn__FilterDatabase_3_6">#REF!</definedName>
    <definedName name="Excel_BuiltIn__FilterDatabase_3_7">#REF!</definedName>
    <definedName name="Excel_BuiltIn__FilterDatabase_3_8">#REF!</definedName>
    <definedName name="Excel_BuiltIn__FilterDatabase_3_9">#REF!</definedName>
    <definedName name="Excel_BuiltIn__FilterDatabase_4">NA()</definedName>
    <definedName name="Excel_BuiltIn__FilterDatabase_4_1">"$#REF!.$#REF!$#REF!:$#REF!$#REF!"</definedName>
    <definedName name="Excel_BuiltIn__FilterDatabase_5">NA()</definedName>
    <definedName name="Excel_BuiltIn__FilterDatabase_5_1">#REF!</definedName>
    <definedName name="Excel_BuiltIn__FilterDatabase_5_1_1">#REF!</definedName>
    <definedName name="Excel_BuiltIn__FilterDatabase_6">#REF!</definedName>
    <definedName name="Excel_BuiltIn__FilterDatabase_6_1">NA()</definedName>
    <definedName name="Excel_BuiltIn__FilterDatabase_6_2">"#REF!"</definedName>
    <definedName name="Excel_BuiltIn__FilterDatabase_6_3">"#REF!"</definedName>
    <definedName name="Excel_BuiltIn__FilterDatabase_7">#REF!</definedName>
    <definedName name="Excel_BuiltIn__FilterDatabase_7_1">#REF!</definedName>
    <definedName name="Excel_BuiltIn__FilterDatabase_8">#REF!</definedName>
    <definedName name="Excel_BuiltIn__FilterDatabase_8_1">#REF!</definedName>
    <definedName name="Excel_BuiltIn__FilterDatabase_9">#REF!</definedName>
    <definedName name="Excel_BuiltIn__FilterDatabase_9_1">#REF!</definedName>
    <definedName name="Excel_BuiltIn_Criteria">#REF!</definedName>
    <definedName name="Excel_BuiltIn_Database" localSheetId="3" hidden="1">TEXT([0]!Import.DataBase,"mm-aaaa")</definedName>
    <definedName name="Excel_BuiltIn_Database" hidden="1">TEXT(Import.DataBase,"mm-aaaa")</definedName>
    <definedName name="Excel_BuiltIn_Database_0">#REF!</definedName>
    <definedName name="Excel_BuiltIn_Print_Area">"$#REF!.$B$1:$N$9"</definedName>
    <definedName name="Excel_BuiltIn_Print_Area_0">"$#REF!.$A$1:$G$349"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"$#REF!.$C$1:$L$291"</definedName>
    <definedName name="Excel_BuiltIn_Print_Area_1_1_1_1_1_1_1_1_1_1">NA()</definedName>
    <definedName name="Excel_BuiltIn_Print_Area_1_1_1_1_1_1_1_1_1_1_1">NA()</definedName>
    <definedName name="Excel_BuiltIn_Print_Area_1_1_1_1_1_1_3">NA()</definedName>
    <definedName name="Excel_BuiltIn_Print_Area_1_1_1_1_1_1_4">NA()</definedName>
    <definedName name="Excel_BuiltIn_Print_Area_1_1_1_1_1_3">NA()</definedName>
    <definedName name="Excel_BuiltIn_Print_Area_1_1_1_1_1_4">NA()</definedName>
    <definedName name="Excel_BuiltIn_Print_Area_1_1_1_1_3">NA()</definedName>
    <definedName name="Excel_BuiltIn_Print_Area_1_1_1_1_4">NA()</definedName>
    <definedName name="Excel_BuiltIn_Print_Area_1_1_1_3">NA()</definedName>
    <definedName name="Excel_BuiltIn_Print_Area_1_1_1_4">NA()</definedName>
    <definedName name="Excel_BuiltIn_Print_Area_1_1_3">NA()</definedName>
    <definedName name="Excel_BuiltIn_Print_Area_1_1_3_1">NA()</definedName>
    <definedName name="Excel_BuiltIn_Print_Area_1_1_4">NA()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7">#REF!</definedName>
    <definedName name="Excel_BuiltIn_Print_Area_18">#REF!</definedName>
    <definedName name="Excel_BuiltIn_Print_Area_2">#REF!</definedName>
    <definedName name="Excel_BuiltIn_Print_Area_2_1">#REF!</definedName>
    <definedName name="Excel_BuiltIn_Print_Area_2_1_1">NA()</definedName>
    <definedName name="Excel_BuiltIn_Print_Area_2_1_1_1">"$#REF!.$A$1:$BN$17"</definedName>
    <definedName name="Excel_BuiltIn_Print_Area_2_1_6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NA()</definedName>
    <definedName name="Excel_BuiltIn_Print_Area_3_1_1_1_1">#REF!</definedName>
    <definedName name="Excel_BuiltIn_Print_Area_3_1_2">NA()</definedName>
    <definedName name="Excel_BuiltIn_Print_Area_3_3">"$#REF!.$A$1:$BN$17"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6">#REF!</definedName>
    <definedName name="Excel_BuiltIn_Print_Area_5_7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6">#REF!</definedName>
    <definedName name="Excel_BuiltIn_Print_Area_7">"#REF!"</definedName>
    <definedName name="Excel_BuiltIn_Print_Area_7_1">"#REF!"</definedName>
    <definedName name="Excel_BuiltIn_Print_Area_7_1_1">"#REF!"</definedName>
    <definedName name="Excel_BuiltIn_Print_Area_7_1_1_1">"#REF!"</definedName>
    <definedName name="Excel_BuiltIn_Print_Area_7_1_1_1_1">"#REF!"</definedName>
    <definedName name="Excel_BuiltIn_Print_Area_7_1_1_1_1_1">"#REF!"</definedName>
    <definedName name="Excel_BuiltIn_Print_Area_7_1_1_1_1_1_1">"#REF!"</definedName>
    <definedName name="Excel_BuiltIn_Print_Area_7_1_1_1_1_1_2">"#REF!"</definedName>
    <definedName name="Excel_BuiltIn_Print_Area_7_1_1_1_1_1_3">"#REF!"</definedName>
    <definedName name="Excel_BuiltIn_Print_Area_7_1_1_1_1_2">"#REF!"</definedName>
    <definedName name="Excel_BuiltIn_Print_Area_7_1_1_1_1_3">"#REF!"</definedName>
    <definedName name="Excel_BuiltIn_Print_Area_7_1_1_1_2">"#REF!"</definedName>
    <definedName name="Excel_BuiltIn_Print_Area_7_1_1_1_3">"#REF!"</definedName>
    <definedName name="Excel_BuiltIn_Print_Area_7_1_1_2">"#REF!"</definedName>
    <definedName name="Excel_BuiltIn_Print_Area_7_1_1_3">"#REF!"</definedName>
    <definedName name="Excel_BuiltIn_Print_Area_7_1_2">"#REF!"</definedName>
    <definedName name="Excel_BuiltIn_Print_Area_7_1_3">"#REF!"</definedName>
    <definedName name="Excel_BuiltIn_Print_Area_7_2">"#REF!"</definedName>
    <definedName name="Excel_BuiltIn_Print_Area_7_3">"#REF!"</definedName>
    <definedName name="Excel_BuiltIn_Print_Area_8">#REF!</definedName>
    <definedName name="Excel_BuiltIn_Print_Area_8_1">#REF!</definedName>
    <definedName name="Excel_BuiltIn_Print_Area_8_1_1">(#REF!,#REF!)</definedName>
    <definedName name="Excel_BuiltIn_Print_Area_8_1_1_1">(#REF!,#REF!)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">"$#REF!.$A$1:$AMJ$9"</definedName>
    <definedName name="Excel_BuiltIn_Print_Titles_0">"$#REF!.$A$1:$IJ$7"</definedName>
    <definedName name="Excel_BuiltIn_Print_Titles_1">#REF!</definedName>
    <definedName name="Excel_BuiltIn_Print_Titles_1_1">#REF!</definedName>
    <definedName name="Excel_BuiltIn_Print_Titles_1_1_1">"$#REF!.$A$1:$C$291"</definedName>
    <definedName name="Excel_BuiltIn_Print_Titles_1_1_2">NA()</definedName>
    <definedName name="Excel_BuiltIn_Print_Titles_11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3_1">"$#REF!.$A$1:$AMJ$17"</definedName>
    <definedName name="Excel_BuiltIn_Print_Titles_3_1_1">"$#REF!.$A$9:$AMJ$17"</definedName>
    <definedName name="Excel_BuiltIn_Print_Titles_3_1_1_1">#REF!</definedName>
    <definedName name="Excel_BuiltIn_Print_Titles_3_4">#REF!</definedName>
    <definedName name="Excel_BuiltIn_Print_Titles_3_5">#REF!</definedName>
    <definedName name="Excel_BuiltIn_Print_Titles_3_6">#REF!</definedName>
    <definedName name="Excel_BuiltIn_Print_Titles_3_7">#REF!</definedName>
    <definedName name="Excel_BuiltIn_Print_Titles_3_8">#REF!</definedName>
    <definedName name="Excel_BuiltIn_Print_Titles_3_9">#REF!</definedName>
    <definedName name="Excel_BuiltIn_Print_Titles_4">#REF!</definedName>
    <definedName name="Excel_BuiltIn_Print_Titles_4_1">#REF!</definedName>
    <definedName name="Excel_BuiltIn_Print_Titles_4_1_1">#REF!</definedName>
    <definedName name="Excel_BuiltIn_Print_Titles_5">#REF!,#REF!</definedName>
    <definedName name="Excel_BuiltIn_Print_Titles_5_1">#REF!</definedName>
    <definedName name="Excel_BuiltIn_Print_Titles_5_1_1">#REF!</definedName>
    <definedName name="Excel_BuiltIn_Print_Titles_5_1_1_1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7">#REF!</definedName>
    <definedName name="Excel_BuiltIn_Print_Titles_7_1">#REF!</definedName>
    <definedName name="Excel_BuiltIn_Print_Titles_8">#REF!</definedName>
    <definedName name="Excel_BuiltIn_Print_Titles_9">#REF!</definedName>
    <definedName name="Excel_BuiltIn_Print_Titles_9_1">#REF!</definedName>
    <definedName name="existerror">#REF!</definedName>
    <definedName name="existing">#REF!</definedName>
    <definedName name="EXT">#REF!</definedName>
    <definedName name="Extract_MI">#REF!</definedName>
    <definedName name="F" hidden="1">#REF!</definedName>
    <definedName name="F.943">#REF!</definedName>
    <definedName name="f.943.p">#REF!</definedName>
    <definedName name="F.I.T.P.A.">#REF!</definedName>
    <definedName name="F.O.B">#REF!</definedName>
    <definedName name="F.O.B.">#REF!</definedName>
    <definedName name="F.O.C">#REF!</definedName>
    <definedName name="FACHADA">#REF!</definedName>
    <definedName name="FACHADA_4">#REF!</definedName>
    <definedName name="FAL">#REF!</definedName>
    <definedName name="FAMILIAS">#REF!</definedName>
    <definedName name="Fan_APM">#REF!</definedName>
    <definedName name="FAN_Basico">#REF!</definedName>
    <definedName name="FAN_CPC">#REF!</definedName>
    <definedName name="FAN_LM">#REF!</definedName>
    <definedName name="FAT1_10">#REF!</definedName>
    <definedName name="FAT2_10">#REF!</definedName>
    <definedName name="fator">#REF!</definedName>
    <definedName name="FATOR_CORR_PAVIM">#REF!</definedName>
    <definedName name="FATOR_K">#REF!</definedName>
    <definedName name="FATORK">#REF!</definedName>
    <definedName name="FBancaria">#REF!</definedName>
    <definedName name="FCRITER">#REF!</definedName>
    <definedName name="FCT">#REF!</definedName>
    <definedName name="Fd">#REF!</definedName>
    <definedName name="FDDFASD">#REF!</definedName>
    <definedName name="FDE">#REF!</definedName>
    <definedName name="fecha">#REF!</definedName>
    <definedName name="Ferram">#REF!</definedName>
    <definedName name="FEVA">#REF!</definedName>
    <definedName name="FF">#REF!</definedName>
    <definedName name="fffefes">#REF!</definedName>
    <definedName name="FFR">#REF!</definedName>
    <definedName name="fgbh">#REF!</definedName>
    <definedName name="fgtt">#REF!</definedName>
    <definedName name="filternote">#REF!</definedName>
    <definedName name="filtros">#REF!</definedName>
    <definedName name="FINAL">#N/A</definedName>
    <definedName name="FITPA">#REF!</definedName>
    <definedName name="FOB">#REF!</definedName>
    <definedName name="FOB_A">#REF!</definedName>
    <definedName name="FOB_B">#REF!</definedName>
    <definedName name="FOB_C">#REF!</definedName>
    <definedName name="FOB_D">#REF!</definedName>
    <definedName name="FOB_E">#REF!</definedName>
    <definedName name="FOB_F">#REF!</definedName>
    <definedName name="FOB_REAL">#REF!</definedName>
    <definedName name="FOB_TOTAL">#REF!</definedName>
    <definedName name="FOB_USD">#REF!</definedName>
    <definedName name="FOB_USD_A">#REF!</definedName>
    <definedName name="FOB_USD_B">#REF!</definedName>
    <definedName name="FOB_USD_TOTAL">#REF!</definedName>
    <definedName name="FobT">#REF!</definedName>
    <definedName name="FobU">#REF!</definedName>
    <definedName name="folha">#REF!</definedName>
    <definedName name="folhas">#REF!</definedName>
    <definedName name="forcurpla">#REF!</definedName>
    <definedName name="forcurplas">#REF!</definedName>
    <definedName name="forcurres">#REF!</definedName>
    <definedName name="form01a">#REF!</definedName>
    <definedName name="form01b">#REF!</definedName>
    <definedName name="forma">#REF!</definedName>
    <definedName name="forma.comum.A">#REF!</definedName>
    <definedName name="forma.res.A">#REF!</definedName>
    <definedName name="Formato_da_Loja">#REF!</definedName>
    <definedName name="formulas">#REF!,#REF!,#REF!,#REF!,#REF!,#REF!,#REF!,#REF!,#REF!,#REF!,#REF!,#REF!,#REF!,#REF!,#REF!,#REF!,#REF!,#REF!,#REF!,#REF!</definedName>
    <definedName name="forplapla">#REF!</definedName>
    <definedName name="forplares">#REF!</definedName>
    <definedName name="FORRO">#REF!</definedName>
    <definedName name="frdeswt">#REF!</definedName>
    <definedName name="fresagem">#REF!</definedName>
    <definedName name="Frete">#REF!</definedName>
    <definedName name="FRETE_A">#REF!</definedName>
    <definedName name="FRETE_INTERNO">#REF!</definedName>
    <definedName name="FRETE_MARITIMO">#REF!</definedName>
    <definedName name="FRETE_PORTO">#REF!</definedName>
    <definedName name="FRETE_PORTO_DAP">#REF!</definedName>
    <definedName name="FRETE_REAL">#REF!</definedName>
    <definedName name="FRETE_RIO">#REF!</definedName>
    <definedName name="FRETE_RIO_VIX">#REF!</definedName>
    <definedName name="FRETE_TTL">#REF!</definedName>
    <definedName name="FRETE_USD">#REF!</definedName>
    <definedName name="frgtedcvf">#REF!</definedName>
    <definedName name="FRGTHYGFRDESFTGH">#REF!</definedName>
    <definedName name="FrSe">#REF!</definedName>
    <definedName name="frtgh">#REF!</definedName>
    <definedName name="FS">#REF!</definedName>
    <definedName name="FSC">#REF!</definedName>
    <definedName name="fscadvlist">#REF!</definedName>
    <definedName name="fscbaselist">#REF!</definedName>
    <definedName name="fscdev">#REF!</definedName>
    <definedName name="fsclist">#REF!</definedName>
    <definedName name="fscnav">#REF!</definedName>
    <definedName name="fscseq">#REF!</definedName>
    <definedName name="fscstdlist">#REF!</definedName>
    <definedName name="fsctrng">#REF!</definedName>
    <definedName name="Fta_AO">#REF!</definedName>
    <definedName name="FTA_DI">#REF!</definedName>
    <definedName name="FTA_DO">#REF!</definedName>
    <definedName name="Fta_HLAI">#REF!</definedName>
    <definedName name="FTA_LLAI">#REF!</definedName>
    <definedName name="FTA_LLMUX">#REF!</definedName>
    <definedName name="FTA_Local?">#REF!</definedName>
    <definedName name="FTA_PI">#REF!</definedName>
    <definedName name="FTA_PwA">#REF!</definedName>
    <definedName name="FTA_SI">#REF!</definedName>
    <definedName name="fuel">#REF!</definedName>
    <definedName name="Fuentes_Basico">#REF!</definedName>
    <definedName name="FUNCAO">#N/A</definedName>
    <definedName name="FUNCAO_1">#N/A</definedName>
    <definedName name="FUNCAO_3">#N/A</definedName>
    <definedName name="FUNCAO_TITULOS">#N/A</definedName>
    <definedName name="fuste">#REF!</definedName>
    <definedName name="g">#REF!</definedName>
    <definedName name="GAITP">#REF!</definedName>
    <definedName name="galeria.100">#REF!</definedName>
    <definedName name="galeria.100.areia">#REF!</definedName>
    <definedName name="galeria.30">#REF!</definedName>
    <definedName name="galeria.30.areia">#REF!</definedName>
    <definedName name="galeria.40">#REF!</definedName>
    <definedName name="galeria.40.areia">#REF!</definedName>
    <definedName name="galeria.60">#REF!</definedName>
    <definedName name="galeria.60.areia">#REF!</definedName>
    <definedName name="galeria.80">#REF!</definedName>
    <definedName name="galeria.80.areia">#REF!</definedName>
    <definedName name="galeria.c1.5x1">#REF!</definedName>
    <definedName name="galeria.c1.5x1.5">#REF!</definedName>
    <definedName name="galeria.c2.5x1.25">#REF!</definedName>
    <definedName name="galeria.c2.5x2.5">#REF!</definedName>
    <definedName name="galeria.c2x1">#REF!</definedName>
    <definedName name="galeria.c2x1.5">#REF!</definedName>
    <definedName name="galeria.c2x2">#REF!</definedName>
    <definedName name="galeria.c3x1.5">#REF!</definedName>
    <definedName name="GARAGEM_01">#REF!</definedName>
    <definedName name="GARAGEM_01_1">#REF!</definedName>
    <definedName name="GARAGEM_01_4">#REF!</definedName>
    <definedName name="GARAGEM_02">#REF!</definedName>
    <definedName name="GARAGEM_02_1">#REF!</definedName>
    <definedName name="GARAGEM_02_4">#REF!</definedName>
    <definedName name="GARANTIAS">#REF!</definedName>
    <definedName name="gas">#REF!</definedName>
    <definedName name="gasdfsdfase">#REF!</definedName>
    <definedName name="gbhyu">#REF!</definedName>
    <definedName name="GBP">#REF!</definedName>
    <definedName name="Geom1">#REF!</definedName>
    <definedName name="GER_TECNICO">#REF!</definedName>
    <definedName name="geral2" localSheetId="3" hidden="1">{#N/A,#N/A,FALSE,"ET-CAPA";#N/A,#N/A,FALSE,"ET-PAG1";#N/A,#N/A,FALSE,"ET-PAG2";#N/A,#N/A,FALSE,"ET-PAG3";#N/A,#N/A,FALSE,"ET-PAG4";#N/A,#N/A,FALSE,"ET-PAG5"}</definedName>
    <definedName name="geral2" hidden="1">{#N/A,#N/A,FALSE,"ET-CAPA";#N/A,#N/A,FALSE,"ET-PAG1";#N/A,#N/A,FALSE,"ET-PAG2";#N/A,#N/A,FALSE,"ET-PAG3";#N/A,#N/A,FALSE,"ET-PAG4";#N/A,#N/A,FALSE,"ET-PAG5"}</definedName>
    <definedName name="Gerentes">#REF!</definedName>
    <definedName name="gfhfgh">#REF!</definedName>
    <definedName name="gfhfgh___6">#REF!</definedName>
    <definedName name="gfhfgh___6_1">#REF!</definedName>
    <definedName name="gfhfgh___6_1_1">#REF!</definedName>
    <definedName name="gfhfgh_1">#REF!</definedName>
    <definedName name="gfhfgh_1_1">#REF!</definedName>
    <definedName name="gfrtyd">#REF!</definedName>
    <definedName name="gfyghujikojlokiyjuh">#REF!</definedName>
    <definedName name="GGGG">#REF!</definedName>
    <definedName name="gggggggggggggg">#REF!</definedName>
    <definedName name="ghtf">#REF!</definedName>
    <definedName name="GIS_LENGTH">#REF!</definedName>
    <definedName name="grades">#REF!</definedName>
    <definedName name="_xlnm.Recorder">#REF!</definedName>
    <definedName name="GRUPO">#REF!</definedName>
    <definedName name="grupo.1">#REF!</definedName>
    <definedName name="grupo.2">#REF!</definedName>
    <definedName name="grupo.3">#REF!</definedName>
    <definedName name="grupo.4">#REF!</definedName>
    <definedName name="grupo.5">#REF!</definedName>
    <definedName name="gtfrdfghbvg">#REF!</definedName>
    <definedName name="GTFRGFTRYHGUTJ">#REF!</definedName>
    <definedName name="GTFRTGHYJ">#REF!</definedName>
    <definedName name="gtfrvcdfghbnjkm">#REF!</definedName>
    <definedName name="gthyrft">#REF!</definedName>
    <definedName name="gtryh">#REF!</definedName>
    <definedName name="gtyhgujiykjoiyuth">#REF!</definedName>
    <definedName name="gtyhui">#REF!</definedName>
    <definedName name="gtyu">#REF!</definedName>
    <definedName name="guide">#REF!</definedName>
    <definedName name="gus">#REF!</definedName>
    <definedName name="gushw">#REF!</definedName>
    <definedName name="gussw">#REF!</definedName>
    <definedName name="gusval">#REF!</definedName>
    <definedName name="h">#REF!</definedName>
    <definedName name="hbjgjuae">#REF!</definedName>
    <definedName name="HG_R">#REF!</definedName>
    <definedName name="HG_S">#REF!</definedName>
    <definedName name="hgbvgftrdfgvfcdrtef">#REF!</definedName>
    <definedName name="hgtyu">#REF!</definedName>
    <definedName name="HIDROSSANITÁRIOS">#REF!</definedName>
    <definedName name="HIM_CPC">#REF!</definedName>
    <definedName name="histo">#REF!</definedName>
    <definedName name="hjjhj">#REF!</definedName>
    <definedName name="hjjhj_1">#REF!</definedName>
    <definedName name="hjjhj_1_1">#REF!</definedName>
    <definedName name="hjkmiu">#REF!</definedName>
    <definedName name="hjuiko">#REF!</definedName>
    <definedName name="hjuio">#REF!</definedName>
    <definedName name="HLPIU_CCFA">#REF!</definedName>
    <definedName name="HLPIU_PCFA">#REF!</definedName>
    <definedName name="HMRDr">#REF!</definedName>
    <definedName name="HMSDr">#REF!</definedName>
    <definedName name="hnbgyu">#REF!</definedName>
    <definedName name="hnbvg">#REF!</definedName>
    <definedName name="HOJE">#REF!</definedName>
    <definedName name="hora">#REF!</definedName>
    <definedName name="hora.bomba">#REF!</definedName>
    <definedName name="Hora_med">#REF!</definedName>
    <definedName name="HOTEL">#REF!</definedName>
    <definedName name="HTD">#REF!</definedName>
    <definedName name="HTM">#REF!</definedName>
    <definedName name="HTML_CodePage" hidden="1">1252</definedName>
    <definedName name="HTML_Control" localSheetId="3" hidden="1">{"'Plan1 (2)'!$A$5:$F$63"}</definedName>
    <definedName name="HTML_Control" hidden="1">{"'Plan1 (2)'!$A$5:$F$63"}</definedName>
    <definedName name="HTML_Description" hidden="1">""</definedName>
    <definedName name="HTML_Email" hidden="1">""</definedName>
    <definedName name="HTML_Header" hidden="1">"Plan1 (2)"</definedName>
    <definedName name="HTML_LastUpdate" hidden="1">"04/03/1999"</definedName>
    <definedName name="HTML_LineAfter" hidden="1">FALSE</definedName>
    <definedName name="HTML_LineBefore" hidden="1">FALSE</definedName>
    <definedName name="HTML_Name" hidden="1">"Ana Tereza"</definedName>
    <definedName name="HTML_OBDlg2" hidden="1">TRUE</definedName>
    <definedName name="HTML_OBDlg4" hidden="1">TRUE</definedName>
    <definedName name="HTML_OS" hidden="1">0</definedName>
    <definedName name="HTML_PathFile" hidden="1">"V:\Operacao de Maquinas\INTERDIÇÕES NA VP\MeuHTML.htm"</definedName>
    <definedName name="HTML_Title" hidden="1">"TabLoc"</definedName>
    <definedName name="HTN">#REF!</definedName>
    <definedName name="huji">#REF!</definedName>
    <definedName name="hyujg">#REF!</definedName>
    <definedName name="hyuji">#REF!</definedName>
    <definedName name="hyujjj">#REF!</definedName>
    <definedName name="I">#N/A</definedName>
    <definedName name="I.I">#REF!</definedName>
    <definedName name="I.I.">#REF!</definedName>
    <definedName name="I.I._REAL">#REF!</definedName>
    <definedName name="I.P.I.">#REF!</definedName>
    <definedName name="I.P.I._NACION">#REF!</definedName>
    <definedName name="I.P.I._REAL">#REF!</definedName>
    <definedName name="I_1">#REF!</definedName>
    <definedName name="I_10">#REF!</definedName>
    <definedName name="I_13">#REF!</definedName>
    <definedName name="I_16">#REF!</definedName>
    <definedName name="I_3">#REF!</definedName>
    <definedName name="I_5">#REF!</definedName>
    <definedName name="I_6">#REF!</definedName>
    <definedName name="I_7">#REF!</definedName>
    <definedName name="I_8">#REF!</definedName>
    <definedName name="IA">#N/A</definedName>
    <definedName name="IDENT">#REF!</definedName>
    <definedName name="IDENTIDADE">#REF!</definedName>
    <definedName name="II">#REF!</definedName>
    <definedName name="III">#REF!</definedName>
    <definedName name="ijkhy">#REF!</definedName>
    <definedName name="ijkl">#REF!</definedName>
    <definedName name="IJUNIOR">#REF!</definedName>
    <definedName name="ijuyhh">#REF!</definedName>
    <definedName name="ikj">#REF!</definedName>
    <definedName name="ikjo">#REF!</definedName>
    <definedName name="ikjoi">#REF!</definedName>
    <definedName name="ikoopll">#REF!</definedName>
    <definedName name="ikuj">#REF!</definedName>
    <definedName name="ILUMINAÇÃO">#REF!</definedName>
    <definedName name="Im">#REF!</definedName>
    <definedName name="imp">#REF!</definedName>
    <definedName name="IMPF">#REF!</definedName>
    <definedName name="IMPI">#REF!</definedName>
    <definedName name="Import.Apelido" hidden="1">#REF!</definedName>
    <definedName name="Import.BMAFAcumulado" hidden="1">OFFSET(#REF!,1,0):OFFSET(#REF!,-1,0)</definedName>
    <definedName name="Import.CNPJ" hidden="1">#REF!</definedName>
    <definedName name="Import.Código" hidden="1">OFFSET(#REF!,1,0):OFFSET(#REF!,-1,0)</definedName>
    <definedName name="Import.Contrapartida" hidden="1">#REF!</definedName>
    <definedName name="Import.CPMaxPerc" hidden="1">#REF!</definedName>
    <definedName name="Import.CPMinAbsoluta" hidden="1">#REF!</definedName>
    <definedName name="Import.CPMinPerc" hidden="1">#REF!</definedName>
    <definedName name="Import.CR" hidden="1">#REF!</definedName>
    <definedName name="Import.CRONOPLE" hidden="1">OFFSET(#REF!,1,1):OFFSET(#REF!,-1,-1)</definedName>
    <definedName name="Import.CTEF" hidden="1">#REF!</definedName>
    <definedName name="Import.CustoUnitário" hidden="1">OFFSET(#REF!,1,0):OFFSET(#REF!,-1,0)</definedName>
    <definedName name="Import.DataBase" hidden="1">OFFSET(#REF!,0,-1)</definedName>
    <definedName name="Import.DataBaseLicit" hidden="1">OFFSET(#REF!,0,-1)</definedName>
    <definedName name="Import.DataInicioObra" hidden="1">#REF!</definedName>
    <definedName name="Import.DescLote" hidden="1">#REF!</definedName>
    <definedName name="Import.Descrição" hidden="1">OFFSET(#REF!,1,0):OFFSET(#REF!,-1,0)</definedName>
    <definedName name="Import.Desoneracao" hidden="1">OFFSET(#REF!,0,-1)</definedName>
    <definedName name="Import.empresa" hidden="1">#REF!</definedName>
    <definedName name="Import.Eventos.Nomes" hidden="1">OFFSET(#REF!,1,0):OFFSET(#REF!,-1,0)</definedName>
    <definedName name="Import.Fonte" hidden="1">OFFSET(#REF!,1,0):OFFSET(#REF!,-1,0)</definedName>
    <definedName name="Import.FrenteDeObra" hidden="1">#REF!:OFFSET(#REF!,0,-1)</definedName>
    <definedName name="Import.Município" hidden="1">#REF!</definedName>
    <definedName name="Import.Nível" hidden="1">OFFSET(#REF!,1,0):OFFSET(#REF!,-1,0)</definedName>
    <definedName name="Import.OpcaoBDI" hidden="1">OFFSET(#REF!,1,0):OFFSET(#REF!,-1,0)</definedName>
    <definedName name="Import.ORÇAMENTO.DivRecurso" hidden="1">OFFSET(#REF!,1,0):OFFSET(#REF!,-1,0)</definedName>
    <definedName name="Import.PLE" hidden="1">OFFSET(#REF!,1,1):OFFSET(#REF!,-1,-1)</definedName>
    <definedName name="Import.PLQ" hidden="1">OFFSET(#REF!,1,1):OFFSET(#REF!,-1,-1)</definedName>
    <definedName name="Import.PLQ.MemCalc" hidden="1">OFFSET(#REF!,1,0):OFFSET(#REF!,-1,0)</definedName>
    <definedName name="Import.Proponente" hidden="1">#REF!</definedName>
    <definedName name="Import.QCI.Divisao" hidden="1">OFFSET(#REF!,1,0):OFFSET(#REF!,-1,0)</definedName>
    <definedName name="Import.QCI.ItemInv" hidden="1">OFFSET(#REF!,1,0):OFFSET(#REF!,-1,0)</definedName>
    <definedName name="Import.QCI.Qtde" hidden="1">OFFSET(#REF!,1,0):OFFSET(#REF!,-1,0)</definedName>
    <definedName name="Import.QCI.Situacao" hidden="1">OFFSET(#REF!,1,0):OFFSET(#REF!,-1,0)</definedName>
    <definedName name="Import.QCI.SubItemInv" hidden="1">OFFSET(#REF!,1,0):OFFSET(#REF!,-1,0)</definedName>
    <definedName name="Import.QCICP" hidden="1">OFFSET(#REF!,1,0):OFFSET(#REF!,-1,0)</definedName>
    <definedName name="Import.QCIDesc" hidden="1">OFFSET(#REF!,1,0):OFFSET(#REF!,-1,0)</definedName>
    <definedName name="Import.QCIInv" hidden="1">OFFSET(#REF!,1,0):OFFSET(#REF!,-1,0)</definedName>
    <definedName name="Import.QCILote" hidden="1">OFFSET(#REF!,1,0):OFFSET(#REF!,-1,0)</definedName>
    <definedName name="Import.QCIOutros" hidden="1">OFFSET(#REF!,1,0):OFFSET(#REF!,-1,0)</definedName>
    <definedName name="Import.Quantidade" hidden="1">OFFSET(#REF!,1,0):OFFSET(#REF!,-1,0)</definedName>
    <definedName name="import.recurso" hidden="1">#REF!</definedName>
    <definedName name="Import.RegimeExecução" hidden="1">OFFSET(#REF!,0,-1)</definedName>
    <definedName name="Import.Repasse" hidden="1">#REF!</definedName>
    <definedName name="Import.RespFiscalização" hidden="1">#REF!</definedName>
    <definedName name="Import.RespOrçamento" hidden="1">#REF!</definedName>
    <definedName name="Import.SICONV" hidden="1">#REF!</definedName>
    <definedName name="Import.Unidade" hidden="1">OFFSET(#REF!,1,0):OFFSET(#REF!,-1,0)</definedName>
    <definedName name="Import.UnitarioLicitado" hidden="1">OFFSET(#REF!,1,0):OFFSET(#REF!,-1,0)</definedName>
    <definedName name="impresoras">#REF!</definedName>
    <definedName name="IMPRESSAO">#REF!</definedName>
    <definedName name="Impressão_Completa">#REF!</definedName>
    <definedName name="imprimação">#REF!</definedName>
    <definedName name="ind.jazida.p">#REF!</definedName>
    <definedName name="INDICES">#REF!:OFFSET(#REF!,-1,0)</definedName>
    <definedName name="inf">#REF!</definedName>
    <definedName name="Inflación_prevista">#REF!</definedName>
    <definedName name="InflcAcum">#REF!</definedName>
    <definedName name="ini">#REF!</definedName>
    <definedName name="Início_do_Empréstimo">#REF!</definedName>
    <definedName name="inseri_valores">#REF!</definedName>
    <definedName name="insertend">#REF!</definedName>
    <definedName name="insertstart">#REF!</definedName>
    <definedName name="inst.aquec.asfalto.imp">#REF!</definedName>
    <definedName name="inst.aquec.asfalto.p">#REF!</definedName>
    <definedName name="inst.aquec.usina.imp">#REF!</definedName>
    <definedName name="inst.aquec.usina.p">#REF!</definedName>
    <definedName name="Insumos">#REF!</definedName>
    <definedName name="Int">#REF!</definedName>
    <definedName name="Io">#REF!</definedName>
    <definedName name="IP_PI">#REF!</definedName>
    <definedName name="IRP">#REF!</definedName>
    <definedName name="ISENIOR">#REF!</definedName>
    <definedName name="ISS">#REF!</definedName>
    <definedName name="ISTP_LCN?">#REF!</definedName>
    <definedName name="ISTP_xPM?">#REF!</definedName>
    <definedName name="isumos2">#REF!</definedName>
    <definedName name="IT">#REF!</definedName>
    <definedName name="item">#REF!</definedName>
    <definedName name="item1">#REF!</definedName>
    <definedName name="item15.12">#REF!</definedName>
    <definedName name="item15.13">#REF!</definedName>
    <definedName name="item3">#REF!</definedName>
    <definedName name="item4">#REF!</definedName>
    <definedName name="ITEMCONT">#REF!</definedName>
    <definedName name="ITEMDER">#REF!</definedName>
    <definedName name="ITEMEQP">#REF!</definedName>
    <definedName name="ITEMMUR">#REF!</definedName>
    <definedName name="ITEMR15">#REF!</definedName>
    <definedName name="ITEMR20">#REF!</definedName>
    <definedName name="ITEMS">#REF!</definedName>
    <definedName name="ITEMTRANS">#REF!</definedName>
    <definedName name="ITENS">#REF!</definedName>
    <definedName name="ITENS0">#REF!</definedName>
    <definedName name="ITENS1">#REF!</definedName>
    <definedName name="ITENSP">#REF!</definedName>
    <definedName name="ITENSPMED">#REF!</definedName>
    <definedName name="iuytr">#REF!</definedName>
    <definedName name="IV">#REF!</definedName>
    <definedName name="J">#REF!</definedName>
    <definedName name="JANA">#REF!</definedName>
    <definedName name="janelas">#REF!</definedName>
    <definedName name="Jd">#REF!</definedName>
    <definedName name="JHH" hidden="1">#REF!</definedName>
    <definedName name="jhiykulo">#REF!</definedName>
    <definedName name="jhnghyjulkj">#REF!</definedName>
    <definedName name="jhygtfred">#REF!</definedName>
    <definedName name="jhygtrf">#REF!</definedName>
    <definedName name="jhyuik">#REF!</definedName>
    <definedName name="jhyuuii">#REF!</definedName>
    <definedName name="jjjjjjjjjjjjjjjjjjjj">#REF!</definedName>
    <definedName name="jkhj">#REF!</definedName>
    <definedName name="jkilo">#REF!</definedName>
    <definedName name="Jm">#REF!</definedName>
    <definedName name="JOALDO">#REF!</definedName>
    <definedName name="JOBINFO">#REF!</definedName>
    <definedName name="joe">#REF!</definedName>
    <definedName name="joee">#REF!</definedName>
    <definedName name="JOEE1">#REF!</definedName>
    <definedName name="joel01">#REF!</definedName>
    <definedName name="juhyik">#REF!</definedName>
    <definedName name="juiikk">#REF!</definedName>
    <definedName name="jukill">#REF!</definedName>
    <definedName name="JULA">#REF!</definedName>
    <definedName name="JUNA">#REF!</definedName>
    <definedName name="junior">#REF!</definedName>
    <definedName name="JUR">#REF!</definedName>
    <definedName name="JUROS">#REF!</definedName>
    <definedName name="k">"$#REF!.$A$1:$B$2408"</definedName>
    <definedName name="K_1">#REF!</definedName>
    <definedName name="KAPA">#REF!</definedName>
    <definedName name="katia">#REF!</definedName>
    <definedName name="kijuikkk">#REF!</definedName>
    <definedName name="kioll">#REF!</definedName>
    <definedName name="kiolp">#REF!</definedName>
    <definedName name="kioop">#REF!</definedName>
    <definedName name="kioppp">#REF!</definedName>
    <definedName name="kjhiu">#REF!</definedName>
    <definedName name="kjhy">#REF!</definedName>
    <definedName name="kji">#REF!</definedName>
    <definedName name="kjiumnh">#REF!</definedName>
    <definedName name="kjiuokil">#REF!</definedName>
    <definedName name="kjliop">#REF!</definedName>
    <definedName name="kjlop">#REF!</definedName>
    <definedName name="kjmniuhyj">#REF!</definedName>
    <definedName name="kjmui">#REF!</definedName>
    <definedName name="kjuhi">#REF!</definedName>
    <definedName name="kjuhy">#REF!</definedName>
    <definedName name="kjuiy">#REF!</definedName>
    <definedName name="kjuiyh">#REF!</definedName>
    <definedName name="kjuyt">#REF!</definedName>
    <definedName name="kkkk">#REF!</definedName>
    <definedName name="KKKKK">#REF!</definedName>
    <definedName name="KKKKKKKKK">#REF!</definedName>
    <definedName name="km">#REF!</definedName>
    <definedName name="KM.406.407">#REF!</definedName>
    <definedName name="kmjil">#REF!</definedName>
    <definedName name="kmjio">#REF!</definedName>
    <definedName name="kmjiuo">#REF!</definedName>
    <definedName name="kmjiuyh">#REF!</definedName>
    <definedName name="kmjoi">#REF!</definedName>
    <definedName name="kmnKN">#REF!</definedName>
    <definedName name="kolipo">#REF!</definedName>
    <definedName name="kubus">#REF!</definedName>
    <definedName name="kubus1">#REF!</definedName>
    <definedName name="kwh">#REF!</definedName>
    <definedName name="l.sociais">#REF!</definedName>
    <definedName name="L_">#REF!</definedName>
    <definedName name="LAE">#REF!</definedName>
    <definedName name="LAJES">#REF!</definedName>
    <definedName name="Lamparas">#REF!</definedName>
    <definedName name="lastro.brita">#REF!</definedName>
    <definedName name="lastro.brita.a">#REF!</definedName>
    <definedName name="LB">#REF!</definedName>
    <definedName name="LBE">#REF!</definedName>
    <definedName name="lcn?">#REF!</definedName>
    <definedName name="lcnbks">#REF!</definedName>
    <definedName name="LCNcab">#REF!</definedName>
    <definedName name="LCNE">#REF!</definedName>
    <definedName name="lcnst">#REF!</definedName>
    <definedName name="lcnucn">#REF!</definedName>
    <definedName name="lcnucndocs">#REF!</definedName>
    <definedName name="LEPIU_CCFA">#REF!</definedName>
    <definedName name="LEQ">#REF!</definedName>
    <definedName name="LEQC">#REF!</definedName>
    <definedName name="LEVANTAMENTO">#REF!</definedName>
    <definedName name="LI">#REF!</definedName>
    <definedName name="LIBERAÇÃO_BL">#REF!</definedName>
    <definedName name="LIDER_OPER">#REF!</definedName>
    <definedName name="LII">#REF!</definedName>
    <definedName name="LIII">#REF!</definedName>
    <definedName name="limman">#REF!</definedName>
    <definedName name="limmec">#REF!</definedName>
    <definedName name="LIMPEZA.15">#REF!</definedName>
    <definedName name="limpeza.15a30">#REF!</definedName>
    <definedName name="limpeza.túnel">#REF!</definedName>
    <definedName name="LIN">#REF!</definedName>
    <definedName name="Line">#REF!</definedName>
    <definedName name="Linha_de_Título">ROW(#REF!)</definedName>
    <definedName name="lista">#REF!</definedName>
    <definedName name="Lista_Contratos">#REF!</definedName>
    <definedName name="Lista_Empresas">#REF!</definedName>
    <definedName name="Lista_Fornecedores">#REF!</definedName>
    <definedName name="LISTSEL">#REF!</definedName>
    <definedName name="LIV">#REF!</definedName>
    <definedName name="LIX">#REF!</definedName>
    <definedName name="lkio">#REF!</definedName>
    <definedName name="lkioop">#REF!</definedName>
    <definedName name="lkoij">#REF!</definedName>
    <definedName name="LL">#REF!</definedName>
    <definedName name="LL_1">#REF!</definedName>
    <definedName name="LL_1_1">#REF!</definedName>
    <definedName name="LLLLLL">#REF!</definedName>
    <definedName name="LLPIU_CCFA">#REF!</definedName>
    <definedName name="LLPIU_PCFA">#REF!</definedName>
    <definedName name="LLS">#REF!</definedName>
    <definedName name="LM_DI_16">#REF!</definedName>
    <definedName name="LM_DI_32">#REF!</definedName>
    <definedName name="LM_DO_16">#REF!</definedName>
    <definedName name="LM_DO_32">#REF!</definedName>
    <definedName name="LMAT">#REF!</definedName>
    <definedName name="LMATC">#REF!</definedName>
    <definedName name="LMO">#REF!</definedName>
    <definedName name="LMOC">#REF!</definedName>
    <definedName name="Loc">#REF!</definedName>
    <definedName name="LOCAB">#REF!</definedName>
    <definedName name="LOCAL">#REF!</definedName>
    <definedName name="Local.da.Obra">#REF!</definedName>
    <definedName name="LOCALMENU">#REF!</definedName>
    <definedName name="LOCALOBRA">#REF!</definedName>
    <definedName name="locgab">#REF!</definedName>
    <definedName name="lokiju">#REF!</definedName>
    <definedName name="lokiuj">#REF!</definedName>
    <definedName name="Long_MCond">#REF!</definedName>
    <definedName name="LS">#REF!</definedName>
    <definedName name="LSER">#REF!</definedName>
    <definedName name="LSERC">#REF!</definedName>
    <definedName name="lsfadv">#REF!</definedName>
    <definedName name="lsfadv2">#REF!</definedName>
    <definedName name="lsfadv3">#REF!</definedName>
    <definedName name="lsfbase">#REF!</definedName>
    <definedName name="lsfbase2">#REF!</definedName>
    <definedName name="lsfbase3">#REF!</definedName>
    <definedName name="lsffac">#REF!</definedName>
    <definedName name="lsfpcnt">#REF!</definedName>
    <definedName name="lsfstd">#REF!</definedName>
    <definedName name="lsfstd2">#REF!</definedName>
    <definedName name="lsfstd3">#REF!</definedName>
    <definedName name="LUCRO">#REF!</definedName>
    <definedName name="Luz_pilotos">#REF!</definedName>
    <definedName name="LV">#REF!</definedName>
    <definedName name="LVI">#REF!</definedName>
    <definedName name="LVII">#REF!</definedName>
    <definedName name="LVIII">#REF!</definedName>
    <definedName name="LXX">#REF!</definedName>
    <definedName name="LXXI">#REF!</definedName>
    <definedName name="LXXII">#REF!</definedName>
    <definedName name="LXXIII">#REF!</definedName>
    <definedName name="LXXIV">#REF!</definedName>
    <definedName name="LXXIX">#REF!</definedName>
    <definedName name="LXXV">#REF!</definedName>
    <definedName name="LXXVI">#REF!</definedName>
    <definedName name="LXXVII">#REF!</definedName>
    <definedName name="LXXVIII">#REF!</definedName>
    <definedName name="LXXX">#REF!</definedName>
    <definedName name="LXXXI">#REF!</definedName>
    <definedName name="LXXXII">#REF!</definedName>
    <definedName name="LXXXIII">#REF!</definedName>
    <definedName name="LXXXIV">#REF!</definedName>
    <definedName name="LXXXV">#REF!</definedName>
    <definedName name="m">#REF!</definedName>
    <definedName name="M.003">#REF!</definedName>
    <definedName name="M.003.P">#REF!</definedName>
    <definedName name="M.103">#REF!</definedName>
    <definedName name="M.103.P">#REF!</definedName>
    <definedName name="M.105">#REF!</definedName>
    <definedName name="M.105.P">#REF!</definedName>
    <definedName name="M.202">#REF!</definedName>
    <definedName name="M.202.P">#REF!</definedName>
    <definedName name="M.319">#REF!</definedName>
    <definedName name="M.319.P">#REF!</definedName>
    <definedName name="M.320">#REF!</definedName>
    <definedName name="M.320.P">#REF!</definedName>
    <definedName name="M.326">#REF!</definedName>
    <definedName name="M.326.P">#REF!</definedName>
    <definedName name="M.328">#REF!</definedName>
    <definedName name="M.328.P">#REF!</definedName>
    <definedName name="M.332">#REF!</definedName>
    <definedName name="M.332.P">#REF!</definedName>
    <definedName name="M.334">#REF!</definedName>
    <definedName name="M.334.P">#REF!</definedName>
    <definedName name="M.335">#REF!</definedName>
    <definedName name="M.335.P">#REF!</definedName>
    <definedName name="M.340">#REF!</definedName>
    <definedName name="m.340.p">#REF!</definedName>
    <definedName name="M.341">#REF!</definedName>
    <definedName name="M.341.P">#REF!</definedName>
    <definedName name="M.342">#REF!</definedName>
    <definedName name="M.342.P">#REF!</definedName>
    <definedName name="M.345">#REF!</definedName>
    <definedName name="M.345.P">#REF!</definedName>
    <definedName name="M.346">#REF!</definedName>
    <definedName name="M.346.P">#REF!</definedName>
    <definedName name="M.349">#REF!</definedName>
    <definedName name="M.349.P">#REF!</definedName>
    <definedName name="M.350">#REF!</definedName>
    <definedName name="M.350.P">#REF!</definedName>
    <definedName name="M.378">#REF!</definedName>
    <definedName name="M.378.P">#REF!</definedName>
    <definedName name="M.398">#REF!</definedName>
    <definedName name="M.398.P">#REF!</definedName>
    <definedName name="M.401">#REF!</definedName>
    <definedName name="M.401.P">#REF!</definedName>
    <definedName name="M.402">#REF!</definedName>
    <definedName name="M.402.P">#REF!</definedName>
    <definedName name="M.405">#REF!</definedName>
    <definedName name="M.405.P">#REF!</definedName>
    <definedName name="M.406">#REF!</definedName>
    <definedName name="M.406.P">#REF!</definedName>
    <definedName name="M.407">#REF!</definedName>
    <definedName name="M.407.P">#REF!</definedName>
    <definedName name="M.408">#REF!</definedName>
    <definedName name="M.408.P">#REF!</definedName>
    <definedName name="M.410">#REF!</definedName>
    <definedName name="M.410.P">#REF!</definedName>
    <definedName name="M.411">#REF!</definedName>
    <definedName name="M.411.P">#REF!</definedName>
    <definedName name="M.412">#REF!</definedName>
    <definedName name="M.412.P">#REF!</definedName>
    <definedName name="M.413">#REF!</definedName>
    <definedName name="M.413.P">#REF!</definedName>
    <definedName name="M.414">#REF!</definedName>
    <definedName name="m.414.p">#REF!</definedName>
    <definedName name="M.415">#REF!</definedName>
    <definedName name="m.415.p">#REF!</definedName>
    <definedName name="M.501">#REF!</definedName>
    <definedName name="m.501.p">#REF!</definedName>
    <definedName name="M.503">#REF!</definedName>
    <definedName name="m.503.p">#REF!</definedName>
    <definedName name="M.505">#REF!</definedName>
    <definedName name="m.505.p">#REF!</definedName>
    <definedName name="M.507">#REF!</definedName>
    <definedName name="m.507.p">#REF!</definedName>
    <definedName name="M.508">#REF!</definedName>
    <definedName name="m.508.p">#REF!</definedName>
    <definedName name="M.602">#REF!</definedName>
    <definedName name="m.602.p">#REF!</definedName>
    <definedName name="M.603">#REF!</definedName>
    <definedName name="m.603.p">#REF!</definedName>
    <definedName name="M.604">#REF!</definedName>
    <definedName name="m.604.p">#REF!</definedName>
    <definedName name="M.609">#REF!</definedName>
    <definedName name="m.609.p">#REF!</definedName>
    <definedName name="M.610">#REF!</definedName>
    <definedName name="m.610.p">#REF!</definedName>
    <definedName name="M.611">#REF!</definedName>
    <definedName name="m.611.p">#REF!</definedName>
    <definedName name="M.616">#REF!</definedName>
    <definedName name="m.616.p">#REF!</definedName>
    <definedName name="M.617">#REF!</definedName>
    <definedName name="m.617.p">#REF!</definedName>
    <definedName name="M.618">#REF!</definedName>
    <definedName name="m.618.p">#REF!</definedName>
    <definedName name="M.619">#REF!</definedName>
    <definedName name="m.619.p">#REF!</definedName>
    <definedName name="M.620">#REF!</definedName>
    <definedName name="m.620.p">#REF!</definedName>
    <definedName name="M.621">#REF!</definedName>
    <definedName name="M.621.P">#REF!</definedName>
    <definedName name="M.622">#REF!</definedName>
    <definedName name="m.622.p">#REF!</definedName>
    <definedName name="M.623">#REF!</definedName>
    <definedName name="M.623.P">#REF!</definedName>
    <definedName name="M.624">#REF!</definedName>
    <definedName name="M.624.P">#REF!</definedName>
    <definedName name="M.625">#REF!</definedName>
    <definedName name="M.625.P">#REF!</definedName>
    <definedName name="M.628">#REF!</definedName>
    <definedName name="M.628.P">#REF!</definedName>
    <definedName name="M.702">#REF!</definedName>
    <definedName name="M.702.P">#REF!</definedName>
    <definedName name="M.703">#REF!</definedName>
    <definedName name="M.703.P">#REF!</definedName>
    <definedName name="M.704">#REF!</definedName>
    <definedName name="M.704.P">#REF!</definedName>
    <definedName name="M.710">#REF!</definedName>
    <definedName name="M.710.P">#REF!</definedName>
    <definedName name="M.715">#REF!</definedName>
    <definedName name="M.715.P">#REF!</definedName>
    <definedName name="M.901">#REF!</definedName>
    <definedName name="M.901.P">#REF!</definedName>
    <definedName name="M.902">#REF!</definedName>
    <definedName name="M.902.P">#REF!</definedName>
    <definedName name="M.904">#REF!</definedName>
    <definedName name="M.904.P">#REF!</definedName>
    <definedName name="M.905">#REF!</definedName>
    <definedName name="M.905.P">#REF!</definedName>
    <definedName name="M.906">#REF!</definedName>
    <definedName name="m.906.p">#REF!</definedName>
    <definedName name="M.907">#REF!</definedName>
    <definedName name="m.907.p">#REF!</definedName>
    <definedName name="M.908">#REF!</definedName>
    <definedName name="m.908.p">#REF!</definedName>
    <definedName name="M.909">#REF!</definedName>
    <definedName name="m.909.p">#REF!</definedName>
    <definedName name="M.910">#REF!</definedName>
    <definedName name="m.910.p">#REF!</definedName>
    <definedName name="M.911">#REF!</definedName>
    <definedName name="m.911.p">#REF!</definedName>
    <definedName name="M.920">#REF!</definedName>
    <definedName name="m.920.p">#REF!</definedName>
    <definedName name="M.941">#REF!</definedName>
    <definedName name="m.941.p">#REF!</definedName>
    <definedName name="M.945">#REF!</definedName>
    <definedName name="m.945.p">#REF!</definedName>
    <definedName name="M.946">#REF!</definedName>
    <definedName name="m.946.p">#REF!</definedName>
    <definedName name="M.947">#REF!</definedName>
    <definedName name="m.947.p">#REF!</definedName>
    <definedName name="M.948">#REF!</definedName>
    <definedName name="m.948.p">#REF!</definedName>
    <definedName name="M.949">#REF!</definedName>
    <definedName name="m.949.p">#REF!</definedName>
    <definedName name="M.969">#REF!</definedName>
    <definedName name="m.969.p">#REF!</definedName>
    <definedName name="M.970">#REF!</definedName>
    <definedName name="m.970.p">#REF!</definedName>
    <definedName name="M.972">#REF!</definedName>
    <definedName name="m.972.p">#REF!</definedName>
    <definedName name="M.973">#REF!</definedName>
    <definedName name="m.973.p">#REF!</definedName>
    <definedName name="M.974">#REF!</definedName>
    <definedName name="m.974.p">#REF!</definedName>
    <definedName name="M.975">#REF!</definedName>
    <definedName name="m.975.p">#REF!</definedName>
    <definedName name="M.976">#REF!</definedName>
    <definedName name="m.976.p">#REF!</definedName>
    <definedName name="M.977">#REF!</definedName>
    <definedName name="m.977.p">#REF!</definedName>
    <definedName name="M.982">#REF!</definedName>
    <definedName name="m.982.p">#REF!</definedName>
    <definedName name="M.983">#REF!</definedName>
    <definedName name="m.983.p">#REF!</definedName>
    <definedName name="M_AI_CPC">#REF!</definedName>
    <definedName name="M_AI_LM">#REF!</definedName>
    <definedName name="M_AO">#REF!</definedName>
    <definedName name="M_AO_CPC">#REF!</definedName>
    <definedName name="M_AO_LM">#REF!</definedName>
    <definedName name="M_DI">#REF!</definedName>
    <definedName name="M_DI_CPC">#REF!</definedName>
    <definedName name="M_DO">#REF!</definedName>
    <definedName name="M_DO_CPC_16">#REF!</definedName>
    <definedName name="M_HLAI">#REF!</definedName>
    <definedName name="M_LLAI">#REF!</definedName>
    <definedName name="M_LLAI_LM">#REF!</definedName>
    <definedName name="M_LLMUX">#REF!</definedName>
    <definedName name="M_PI">#REF!</definedName>
    <definedName name="M_PI_CPC">#REF!</definedName>
    <definedName name="M_PI_LM">#REF!</definedName>
    <definedName name="M_SDO_CPC_8">#REF!</definedName>
    <definedName name="M_SI">#REF!</definedName>
    <definedName name="M_STIM">#REF!</definedName>
    <definedName name="M_TC_CPC_16">#REF!</definedName>
    <definedName name="M_TC_CPC_32">#REF!</definedName>
    <definedName name="M_TC_LM">#REF!</definedName>
    <definedName name="ma">#REF!</definedName>
    <definedName name="maciço.terra.armada">#REF!</definedName>
    <definedName name="MAIA">#REF!</definedName>
    <definedName name="manuals">#REF!</definedName>
    <definedName name="manuals2">#REF!</definedName>
    <definedName name="MAO">#REF!</definedName>
    <definedName name="MAO_DE_OBRA">#REF!</definedName>
    <definedName name="MARA">#REF!</definedName>
    <definedName name="MARCAX">#REF!</definedName>
    <definedName name="Mark">#REF!</definedName>
    <definedName name="martha">#REF!</definedName>
    <definedName name="masuni">#REF!</definedName>
    <definedName name="Materiais" localSheetId="3">[0]!Plan1</definedName>
    <definedName name="Materiais">[0]!Plan1</definedName>
    <definedName name="Materiais2" localSheetId="3">[0]!Plan1</definedName>
    <definedName name="Materiais2">[0]!Plan1</definedName>
    <definedName name="Materiais3" localSheetId="3">[0]!Plan1</definedName>
    <definedName name="Materiais3">[0]!Plan1</definedName>
    <definedName name="material">#REF!</definedName>
    <definedName name="matriz">#REF!</definedName>
    <definedName name="matriz1">#REF!</definedName>
    <definedName name="MDFdiseño">#REF!</definedName>
    <definedName name="media">#REF!</definedName>
    <definedName name="MediaH">#REF!</definedName>
    <definedName name="meifio">#REF!</definedName>
    <definedName name="meio.fio">#REF!</definedName>
    <definedName name="mem.4">#REF!</definedName>
    <definedName name="MEMÓRIA">#REF!</definedName>
    <definedName name="MENSAGEM">#N/A</definedName>
    <definedName name="MENSSAGEM_ERRO">#N/A</definedName>
    <definedName name="MENU.CRONO" hidden="1">OFFSET(#REF!,1,0)</definedName>
    <definedName name="MENU.CRONOPLE" hidden="1">#REF!</definedName>
    <definedName name="MENUBOM">#REF!</definedName>
    <definedName name="MENUEQP">#REF!</definedName>
    <definedName name="MENUFIM">#REF!</definedName>
    <definedName name="MENUMED">#REF!</definedName>
    <definedName name="MENUOBRA">#REF!</definedName>
    <definedName name="MENUOUT">#REF!</definedName>
    <definedName name="MENUOUTRO">#REF!</definedName>
    <definedName name="menures">#REF!</definedName>
    <definedName name="MÊS">#REF!</definedName>
    <definedName name="Mes_de_Ensamblaje">#REF!</definedName>
    <definedName name="mesaflp">#REF!</definedName>
    <definedName name="mesalcn">#REF!</definedName>
    <definedName name="mesaZ">#REF!</definedName>
    <definedName name="Meses">#REF!</definedName>
    <definedName name="mf.5">#REF!</definedName>
    <definedName name="MG">#REF!</definedName>
    <definedName name="Micro?">#REF!</definedName>
    <definedName name="MILEAGE">#REF!</definedName>
    <definedName name="minbillps">#REF!</definedName>
    <definedName name="minbilltps">#REF!</definedName>
    <definedName name="minbillunif">#REF!</definedName>
    <definedName name="MINUS">#REF!</definedName>
    <definedName name="mjhgt">#REF!</definedName>
    <definedName name="MJKHJUI">#REF!</definedName>
    <definedName name="mjkiol">#REF!</definedName>
    <definedName name="mjkiouh">#REF!</definedName>
    <definedName name="mjnhgty">#REF!</definedName>
    <definedName name="mjnhuiop">#REF!</definedName>
    <definedName name="mkjhuiyop">#REF!</definedName>
    <definedName name="mkjio">#REF!</definedName>
    <definedName name="mkjiopu">#REF!</definedName>
    <definedName name="mkjni">#REF!</definedName>
    <definedName name="MM">#REF!</definedName>
    <definedName name="mmmmmm">#REF!</definedName>
    <definedName name="mngyt">#REF!</definedName>
    <definedName name="mnhjiou">#REF!</definedName>
    <definedName name="mnhygt">#REF!</definedName>
    <definedName name="mnjh">#REF!</definedName>
    <definedName name="mnjhbgu">#REF!</definedName>
    <definedName name="mo_base">#REF!</definedName>
    <definedName name="mo_sub_base">#REF!</definedName>
    <definedName name="ModLCN">#REF!</definedName>
    <definedName name="ModMicro">#REF!</definedName>
    <definedName name="moinst">#REF!</definedName>
    <definedName name="momtra">#REF!</definedName>
    <definedName name="money">#REF!</definedName>
    <definedName name="mpaok">#REF!</definedName>
    <definedName name="mpsclm">#REF!</definedName>
    <definedName name="MQ">#REF!</definedName>
    <definedName name="MQ03B">#REF!</definedName>
    <definedName name="MULT">#REF!</definedName>
    <definedName name="Multa">#REF!</definedName>
    <definedName name="multi">#REF!</definedName>
    <definedName name="MUNICIPIO">#REF!</definedName>
    <definedName name="MURBOMB">#REF!</definedName>
    <definedName name="MuxBox">#REF!</definedName>
    <definedName name="n">#REF!</definedName>
    <definedName name="N_FOLHAS">#N/A</definedName>
    <definedName name="NAME">#REF!</definedName>
    <definedName name="nao">#REF!</definedName>
    <definedName name="nbghju">#REF!</definedName>
    <definedName name="nbmhjki">#REF!</definedName>
    <definedName name="NCOTACOES">1</definedName>
    <definedName name="NDATA">#REF!</definedName>
    <definedName name="ndfldslvjnvberugberqubquierbv">#REF!</definedName>
    <definedName name="neiva">#REF!</definedName>
    <definedName name="NEMPRESAS">3</definedName>
    <definedName name="nfianzas">#REF!</definedName>
    <definedName name="NG">#REF!</definedName>
    <definedName name="NGHJ">#REF!</definedName>
    <definedName name="nhbjgu">#REF!</definedName>
    <definedName name="NIM_R">#REF!</definedName>
    <definedName name="NIM_S">#REF!</definedName>
    <definedName name="NINDICES">1</definedName>
    <definedName name="NÍVEL">#REF!</definedName>
    <definedName name="njhuyio">#REF!</definedName>
    <definedName name="nl">#REF!</definedName>
    <definedName name="nmb">#REF!</definedName>
    <definedName name="nmbhjio">#REF!</definedName>
    <definedName name="nmjhu">#REF!</definedName>
    <definedName name="NN">"Dialog Frame 1"</definedName>
    <definedName name="No._de_ordenes">#REF!</definedName>
    <definedName name="No._Dibujos">#REF!</definedName>
    <definedName name="No._TABS">#REF!</definedName>
    <definedName name="No.APMd">#REF!</definedName>
    <definedName name="No.APMs">#REF!</definedName>
    <definedName name="No.Bornas_CFs">#REF!</definedName>
    <definedName name="No.Bornas_ST">#REF!</definedName>
    <definedName name="No.Bornas_TC">#REF!</definedName>
    <definedName name="No.estSCAN">#REF!</definedName>
    <definedName name="No.MicroTDC">#REF!</definedName>
    <definedName name="No.Rieles">#REF!</definedName>
    <definedName name="nodes">#REF!</definedName>
    <definedName name="Nome.da.Obra">#REF!</definedName>
    <definedName name="NOME1">"#REF!"</definedName>
    <definedName name="NOMEOBRA">#REF!</definedName>
    <definedName name="NOVA">#REF!</definedName>
    <definedName name="novalista">#REF!</definedName>
    <definedName name="NTAET">#REF!</definedName>
    <definedName name="NTAUL">#REF!</definedName>
    <definedName name="NTCORE">#REF!</definedName>
    <definedName name="NTDS">#REF!</definedName>
    <definedName name="ntdsre">#REF!</definedName>
    <definedName name="NTDVRS">#REF!</definedName>
    <definedName name="NTOS">#REF!</definedName>
    <definedName name="NTRO">#REF!</definedName>
    <definedName name="NTRUN">#REF!</definedName>
    <definedName name="ntrune">#REF!</definedName>
    <definedName name="ntsvrpe">#REF!</definedName>
    <definedName name="NUCOPIAS">#REF!</definedName>
    <definedName name="num_linhas">#REF!</definedName>
    <definedName name="Núm_Pagto">#REF!</definedName>
    <definedName name="Núm_Pgto_Por_Ano">#REF!</definedName>
    <definedName name="numcond1">#REF!</definedName>
    <definedName name="numcond3">#REF!</definedName>
    <definedName name="Número_de_Pagamentos">MATCH(0.01,#REF!,-1)+1</definedName>
    <definedName name="numLinhas">ROW(#REF!)-ROW(OFFSET(#REF!,1,0))</definedName>
    <definedName name="NUMOBRA">#REF!</definedName>
    <definedName name="nytui">#REF!</definedName>
    <definedName name="O">#REF!</definedName>
    <definedName name="OADREN">#REF!</definedName>
    <definedName name="OAE">#REF!</definedName>
    <definedName name="Objeto" hidden="1">#REF!</definedName>
    <definedName name="OBRA">#REF!</definedName>
    <definedName name="OBRADUPL">#REF!</definedName>
    <definedName name="OBRALOC">#REF!</definedName>
    <definedName name="OBRASEL">#REF!</definedName>
    <definedName name="octavoH">#REF!</definedName>
    <definedName name="oiljkup">#REF!</definedName>
    <definedName name="oiujk">#REF!</definedName>
    <definedName name="ok">#REF!</definedName>
    <definedName name="okiuj">#REF!</definedName>
    <definedName name="olkii">#REF!</definedName>
    <definedName name="olkikk">#REF!</definedName>
    <definedName name="olkip">#REF!</definedName>
    <definedName name="olkipp">#REF!</definedName>
    <definedName name="op">#REF!</definedName>
    <definedName name="optcount">#REF!</definedName>
    <definedName name="optcountstart">#REF!</definedName>
    <definedName name="optsonly">#REF!</definedName>
    <definedName name="ORCAMEN">#REF!</definedName>
    <definedName name="Orcamentistas">#REF!</definedName>
    <definedName name="ORÇAMENTO">#REF!</definedName>
    <definedName name="ORÇAMENTO.BancoRef" localSheetId="1" hidden="1">#REF!</definedName>
    <definedName name="ORÇAMENTO.BancoRef" hidden="1">#REF!</definedName>
    <definedName name="ORÇAMENTO.CodBarra" localSheetId="3" hidden="1">IF([0]!ORÇAMENTO.Fonte="Sinapi",SUBSTITUTE(SUBSTITUTE([0]!ORÇAMENTO.Codigo,"/00","/"),"/0","/"),[0]!ORÇAMENTO.Codigo)</definedName>
    <definedName name="ORÇAMENTO.CodBarra" hidden="1">IF(ORÇAMENTO.Fonte="Sinapi",SUBSTITUTE(SUBSTITUTE(ORÇAMENTO.Codigo,"/00","/"),"/0","/"),ORÇAMENTO.Codigo)</definedName>
    <definedName name="ORÇAMENTO.Codigo" hidden="1">#REF!</definedName>
    <definedName name="ORÇAMENTO.CustoUnitario" hidden="1">ROUND(#REF!,15-13*#REF!)</definedName>
    <definedName name="ORÇAMENTO.Descricao" hidden="1">#REF!</definedName>
    <definedName name="ORÇAMENTO.Fonte" hidden="1">#REF!</definedName>
    <definedName name="ORÇAMENTO.ListaCrono" hidden="1">OFFSET(#REF!,1,0):OFFSET(#REF!,-1,0)</definedName>
    <definedName name="ORÇAMENTO.MáximoListaCrono" localSheetId="3" hidden="1">MAX([0]!ORÇAMENTO.ListaCrono)</definedName>
    <definedName name="ORÇAMENTO.MáximoListaCrono" hidden="1">MAX(ORÇAMENTO.ListaCrono)</definedName>
    <definedName name="ORÇAMENTO.Nivel" hidden="1">#REF!</definedName>
    <definedName name="ORÇAMENTO.OpcaoBDI" hidden="1">#REF!</definedName>
    <definedName name="ORÇAMENTO.PasteFormat1" hidden="1">OFFSET(#REF!,1,0):OFFSET(#REF!,-1,0)</definedName>
    <definedName name="ORÇAMENTO.PasteFormat2" hidden="1">OFFSET(#REF!,1,0):OFFSET(#REF!,-1,0)</definedName>
    <definedName name="ORÇAMENTO.PrecoUnitarioLicitado" hidden="1">#REF!</definedName>
    <definedName name="ORÇAMENTO.RangeQuant" hidden="1">OFFSET(#REF!,1,0):OFFSET(#REF!,-1,0)</definedName>
    <definedName name="ORÇAMENTO.SumCPMANUAL" hidden="1">SUMIF(#REF!,"CP",#REF!)</definedName>
    <definedName name="ORÇAMENTO.SumINVMANUAL" hidden="1">SUMIF(#REF!,"RP",#REF!)+SUMIF(#REF!,"CP",#REF!)+SUMIF(#REF!,"OU",#REF!)</definedName>
    <definedName name="ORÇAMENTO.SumOUTROSMANUAL" hidden="1">SUMIF(#REF!,"OU",#REF!)</definedName>
    <definedName name="ORÇAMENTO.SumREPASSEMANUAL" localSheetId="3" hidden="1">[0]!ORÇAMENTO.SumINVMANUAL-[0]!ORÇAMENTO.SumCPMANUAL-[0]!ORÇAMENTO.SumOUTROSMANUAL</definedName>
    <definedName name="ORÇAMENTO.SumREPASSEMANUAL" hidden="1">ORÇAMENTO.SumINVMANUAL-ORÇAMENTO.SumCPMANUAL-ORÇAMENTO.SumOUTROSMANUAL</definedName>
    <definedName name="ORÇAMENTO.Unidade" hidden="1">#REF!</definedName>
    <definedName name="Order_Type">#REF!</definedName>
    <definedName name="ORRETAGEM">#REF!</definedName>
    <definedName name="ORRETÁGEM">#REF!</definedName>
    <definedName name="ORRETEGEM">#REF!</definedName>
    <definedName name="os">#REF!</definedName>
    <definedName name="Otros_Equipos">#REF!</definedName>
    <definedName name="Otros_Materiales">#REF!</definedName>
    <definedName name="Otros_Módulos">#REF!</definedName>
    <definedName name="OUTA">#REF!</definedName>
    <definedName name="OUTROS">#REF!</definedName>
    <definedName name="OUTROS_CCUSTO">#REF!</definedName>
    <definedName name="Outros1">#REF!</definedName>
    <definedName name="p">#REF!</definedName>
    <definedName name="P.Aparente">#REF!</definedName>
    <definedName name="p.c.p">#REF!</definedName>
    <definedName name="P.LÍQUIDO">#REF!</definedName>
    <definedName name="P.Reatia">#REF!</definedName>
    <definedName name="PAG_1_2">#REF!</definedName>
    <definedName name="PAG_2_2">#REF!</definedName>
    <definedName name="PAG_3_2">#REF!</definedName>
    <definedName name="PAG_4_2">#REF!</definedName>
    <definedName name="PAG_5_2">#REF!</definedName>
    <definedName name="PAG_6_2">#REF!</definedName>
    <definedName name="Pagamento_Extra">#REF!</definedName>
    <definedName name="Pagamento_Mensal_Agendado">#REF!</definedName>
    <definedName name="Pagamentos_Extras_Agendados">#REF!</definedName>
    <definedName name="Pagto_Total">#REF!</definedName>
    <definedName name="PAISAGISMO">#REF!</definedName>
    <definedName name="Panel_RIS">#REF!</definedName>
    <definedName name="Panel_Ronan">#REF!</definedName>
    <definedName name="paperbks">#REF!</definedName>
    <definedName name="PARALELO">#REF!</definedName>
    <definedName name="PARAM_FIS_1">#REF!</definedName>
    <definedName name="PARAM_FIS_2">#REF!</definedName>
    <definedName name="PAREDE">#REF!</definedName>
    <definedName name="PAREDE_4">#REF!</definedName>
    <definedName name="PAREDEP">#REF!</definedName>
    <definedName name="PAREDEP_4">#REF!</definedName>
    <definedName name="Pares_MCond">#REF!</definedName>
    <definedName name="pas">#REF!</definedName>
    <definedName name="PASSARELA">#REF!</definedName>
    <definedName name="PASSARELAS">#REF!</definedName>
    <definedName name="passeio">#REF!</definedName>
    <definedName name="passeio.10">#REF!</definedName>
    <definedName name="passeio.4">#REF!</definedName>
    <definedName name="passeio.5">#REF!</definedName>
    <definedName name="passeio.7">#REF!</definedName>
    <definedName name="pativar">#REF!</definedName>
    <definedName name="PATO">#REF!</definedName>
    <definedName name="Paulo">#REF!</definedName>
    <definedName name="PAV">#REF!</definedName>
    <definedName name="PAV._TIPO">#REF!</definedName>
    <definedName name="PAV._TIPO_4">#REF!</definedName>
    <definedName name="PAVIM">#REF!</definedName>
    <definedName name="pavimentação">#REF!</definedName>
    <definedName name="pavimento.concreto">#REF!</definedName>
    <definedName name="pavimento.concreto.15">#REF!</definedName>
    <definedName name="pavpar">#REF!</definedName>
    <definedName name="pçlokk">#REF!</definedName>
    <definedName name="pcnm">#REF!</definedName>
    <definedName name="PCP">#REF!</definedName>
    <definedName name="PD">#REF!</definedName>
    <definedName name="PDER">#REF!</definedName>
    <definedName name="PDIVERS">#REF!</definedName>
    <definedName name="PE">#REF!</definedName>
    <definedName name="pedestal">#REF!</definedName>
    <definedName name="PEMD">#REF!</definedName>
    <definedName name="Percentual_adm_local">#REF!</definedName>
    <definedName name="perfura">#REF!</definedName>
    <definedName name="PERÍODO">#REF!</definedName>
    <definedName name="PESO">#REF!</definedName>
    <definedName name="PESO_A">#REF!</definedName>
    <definedName name="PESO_B">#REF!</definedName>
    <definedName name="PESO_BRUTO">#REF!</definedName>
    <definedName name="PESO_C">#REF!</definedName>
    <definedName name="PESO_D">#REF!</definedName>
    <definedName name="PESO_TOTAL">#REF!</definedName>
    <definedName name="pessoal">#REF!</definedName>
    <definedName name="Pfim0">#REF!</definedName>
    <definedName name="Pfim0a">#REF!</definedName>
    <definedName name="Pfim1">#REF!</definedName>
    <definedName name="pg">#REF!</definedName>
    <definedName name="Pgto_Agend">#REF!</definedName>
    <definedName name="phd">#REF!</definedName>
    <definedName name="phdbks">#REF!</definedName>
    <definedName name="phddocs">#REF!</definedName>
    <definedName name="phddocup">#REF!</definedName>
    <definedName name="phdr110">#REF!</definedName>
    <definedName name="phdr110aem">#REF!</definedName>
    <definedName name="phdr110svr">#REF!</definedName>
    <definedName name="phdtphhist">#REF!</definedName>
    <definedName name="phdtpshist">#REF!</definedName>
    <definedName name="PICM">#REF!</definedName>
    <definedName name="PIEQUIP">#REF!</definedName>
    <definedName name="PII">#REF!</definedName>
    <definedName name="PILARES">#REF!</definedName>
    <definedName name="pinlat">#REF!</definedName>
    <definedName name="pinole">#REF!</definedName>
    <definedName name="PINTURA">#REF!</definedName>
    <definedName name="pintura.asfalto">#REF!</definedName>
    <definedName name="pintura.faixa.3.asp">#REF!</definedName>
    <definedName name="pintura.ligação">#REF!</definedName>
    <definedName name="pintura.zebrado.3.asp">#REF!</definedName>
    <definedName name="PIPI">#REF!</definedName>
    <definedName name="PIS">#REF!</definedName>
    <definedName name="piscer">#REF!</definedName>
    <definedName name="PisCofins">#REF!</definedName>
    <definedName name="pislis">#REF!</definedName>
    <definedName name="PISO">#REF!</definedName>
    <definedName name="PISO_4">#REF!</definedName>
    <definedName name="PISOP">#REF!</definedName>
    <definedName name="PISOP_4">#REF!</definedName>
    <definedName name="PIU_AI">#REF!</definedName>
    <definedName name="PIU_DI">#REF!</definedName>
    <definedName name="PIU_PI">#REF!</definedName>
    <definedName name="PIU_TC">#REF!</definedName>
    <definedName name="pl.aux">#REF!</definedName>
    <definedName name="PL.insum.mat">#REF!</definedName>
    <definedName name="placa.30mpa">#REF!</definedName>
    <definedName name="placa.sinal.semi">#REF!</definedName>
    <definedName name="placa.sinal.tot">#REF!</definedName>
    <definedName name="Plan07">#REF!</definedName>
    <definedName name="Plan08">#REF!</definedName>
    <definedName name="Plan1">"$#REF!.$A$1:$B$2408"</definedName>
    <definedName name="Plan50">#REF!</definedName>
    <definedName name="planoContas">#REF!</definedName>
    <definedName name="Planos?">#REF!</definedName>
    <definedName name="plasin">#REF!</definedName>
    <definedName name="PLAY_GROUND">#REF!</definedName>
    <definedName name="PLAY_GROUND_1">#REF!</definedName>
    <definedName name="PLAY_GROUND_4">#REF!</definedName>
    <definedName name="PLCG_R">#REF!</definedName>
    <definedName name="PLCG_S">#REF!</definedName>
    <definedName name="PLE.firstrow" hidden="1">#REF!</definedName>
    <definedName name="PLE.lastrow" hidden="1">#REF!</definedName>
    <definedName name="PLE.Medicao" hidden="1">#REF!</definedName>
    <definedName name="PLE.ValorDoEvento" hidden="1">SUMIF(#REF!,#REF!,OFFSET(#REF!,0,#REF!))</definedName>
    <definedName name="PLLOJA">#REF!</definedName>
    <definedName name="plokiju">#REF!</definedName>
    <definedName name="PLUS">#REF!</definedName>
    <definedName name="PM">#REF!</definedName>
    <definedName name="PMUR">#REF!</definedName>
    <definedName name="po">#REF!</definedName>
    <definedName name="PO.ValoresBDI" hidden="1">OFFSET(#REF!,1,0):OFFSET(#REF!,-1,0)</definedName>
    <definedName name="POK">#REF!</definedName>
    <definedName name="PONTE">#REF!</definedName>
    <definedName name="popspkasdjhlasdbhasfknb">#REF!</definedName>
    <definedName name="poraco">#REF!</definedName>
    <definedName name="Porcentaje_Retrabajo">#REF!</definedName>
    <definedName name="porext">#REF!</definedName>
    <definedName name="porlis">#REF!</definedName>
    <definedName name="portas">#REF!</definedName>
    <definedName name="Potencia">#REF!</definedName>
    <definedName name="pr">#REF!</definedName>
    <definedName name="prazo">#REF!</definedName>
    <definedName name="PRAZO_EDITAL">#REF!</definedName>
    <definedName name="PRAZO_ORC">#REF!</definedName>
    <definedName name="PRE">#REF!</definedName>
    <definedName name="PREÇO">#REF!</definedName>
    <definedName name="Preço_unit_total_comp">#REF!</definedName>
    <definedName name="Preços">#REF!</definedName>
    <definedName name="pregagem">#REF!</definedName>
    <definedName name="premissas1" localSheetId="3" hidden="1">{"'Plan1 (2)'!$A$5:$F$63"}</definedName>
    <definedName name="premissas1" hidden="1">{"'Plan1 (2)'!$A$5:$F$63"}</definedName>
    <definedName name="Previsão_Vento1">#REF!</definedName>
    <definedName name="prices">#REF!</definedName>
    <definedName name="Princ">#REF!</definedName>
    <definedName name="Print_Area_MI">#REF!</definedName>
    <definedName name="Print_Titles_MI">#REF!</definedName>
    <definedName name="Proc_LM_R">#REF!</definedName>
    <definedName name="Proc_LM_S">#REF!</definedName>
    <definedName name="Proc_Red">#REF!</definedName>
    <definedName name="Proc_Sing">#REF!</definedName>
    <definedName name="Projetos">#REF!</definedName>
    <definedName name="proyecto">#REF!</definedName>
    <definedName name="psaddel">#REF!</definedName>
    <definedName name="PSADDEL1">#REF!</definedName>
    <definedName name="psbaselist">#REF!</definedName>
    <definedName name="psbaseopts">#REF!</definedName>
    <definedName name="PSBS">#REF!</definedName>
    <definedName name="psbscc">#REF!</definedName>
    <definedName name="psbval">#REF!</definedName>
    <definedName name="PSCA">#REF!</definedName>
    <definedName name="pscheck">#REF!</definedName>
    <definedName name="PSCI">#REF!</definedName>
    <definedName name="PSCN">#REF!</definedName>
    <definedName name="psconv1">#REF!</definedName>
    <definedName name="psconv2">#REF!</definedName>
    <definedName name="psdocp">#REF!</definedName>
    <definedName name="PSELD">#REF!</definedName>
    <definedName name="pshchw">#REF!</definedName>
    <definedName name="pshcsw">#REF!</definedName>
    <definedName name="pslist">#REF!</definedName>
    <definedName name="psma">#REF!</definedName>
    <definedName name="PSMANUALS">#REF!</definedName>
    <definedName name="PSMEDIA">#REF!</definedName>
    <definedName name="psopts">#REF!</definedName>
    <definedName name="pspurdocs">#REF!</definedName>
    <definedName name="pssera">#REF!</definedName>
    <definedName name="pssh">#REF!</definedName>
    <definedName name="PSSR">#REF!</definedName>
    <definedName name="PSSS">#REF!</definedName>
    <definedName name="psstdlist">#REF!</definedName>
    <definedName name="psstdopts">#REF!</definedName>
    <definedName name="pssval">#REF!</definedName>
    <definedName name="pstot">#REF!</definedName>
    <definedName name="PSUNCLASS">#REF!</definedName>
    <definedName name="psupdset">#REF!</definedName>
    <definedName name="psupgset">#REF!</definedName>
    <definedName name="psupprset">#REF!</definedName>
    <definedName name="PTAX">#REF!</definedName>
    <definedName name="pterm">#REF!</definedName>
    <definedName name="PTGERAL">#REF!</definedName>
    <definedName name="Pulsadores">#REF!</definedName>
    <definedName name="purdocs">#REF!</definedName>
    <definedName name="Pws_sys">#REF!</definedName>
    <definedName name="q">#REF!</definedName>
    <definedName name="QA">#N/A</definedName>
    <definedName name="QCI.CPManual" hidden="1">ROUND(#REF!,2)</definedName>
    <definedName name="QCI.DescManual" hidden="1">#REF!</definedName>
    <definedName name="QCI.Divisao" hidden="1">#REF!</definedName>
    <definedName name="QCI.ExisteManual" hidden="1">(COUNTIF(#REF!,"Manual")+COUNTIF(#REF!,"SemiAuto"))&gt;0</definedName>
    <definedName name="QCI.InvManual" hidden="1">ROUND(#REF!,2)</definedName>
    <definedName name="QCI.ItemInvestimento" hidden="1">OFFSET(#REF!,1,0,COUNTA(#REF!)-1,1)</definedName>
    <definedName name="QCI.LoteManual" hidden="1">#REF!</definedName>
    <definedName name="QCI.MaxCPManual" hidden="1">#REF!-#REF!</definedName>
    <definedName name="QCI.MaxOUManual" hidden="1">#REF!-#REF!</definedName>
    <definedName name="QCI.OutrosManual" hidden="1">ROUND(#REF!,2)</definedName>
    <definedName name="QCI.SubItemInvestimento" hidden="1">OFFSET(#REF!,1,MATCH(#REF!,#REF!,0)-1,INDEX(#REF!,MATCH(#REF!,#REF!,0)+1))</definedName>
    <definedName name="QCI.SumCPMANUAL" hidden="1">SUMIF(#REF!,"Manual",#REF!)</definedName>
    <definedName name="QCI.SumINVMANUAL" hidden="1">SUMIF(#REF!,"Manual",#REF!)</definedName>
    <definedName name="QCI.SumOUTROSMANUAL" hidden="1">SUMIF(#REF!,"Manual",#REF!)</definedName>
    <definedName name="QCI.SumREPASSEMANUAL" localSheetId="3" hidden="1">[0]!QCI.SumINVMANUAL-[0]!QCI.CPManual-[0]!QCI.OutrosManual</definedName>
    <definedName name="QCI.SumREPASSEMANUAL" hidden="1">QCI.SumINVMANUAL-QCI.CPManual-QCI.OutrosManual</definedName>
    <definedName name="QCLIENTE_PCLIENTE">#REF!</definedName>
    <definedName name="QCliente_PCliente1">#REF!</definedName>
    <definedName name="QOAS_POAS">#REF!</definedName>
    <definedName name="QREAL_PCLIENTE">#REF!</definedName>
    <definedName name="QReal_PCliente1">#REF!</definedName>
    <definedName name="QRWERQ" localSheetId="3" hidden="1">{#N/A,#N/A,FALSE,"Planilha";#N/A,#N/A,FALSE,"Resumo";#N/A,#N/A,FALSE,"Fisico";#N/A,#N/A,FALSE,"Financeiro";#N/A,#N/A,FALSE,"Financeiro"}</definedName>
    <definedName name="QRWERQ" hidden="1">{#N/A,#N/A,FALSE,"Planilha";#N/A,#N/A,FALSE,"Resumo";#N/A,#N/A,FALSE,"Fisico";#N/A,#N/A,FALSE,"Financeiro";#N/A,#N/A,FALSE,"Financeiro"}</definedName>
    <definedName name="QTAC">#REF!</definedName>
    <definedName name="qtd3esta">#REF!</definedName>
    <definedName name="qtdbase">#REF!</definedName>
    <definedName name="qtdbltub">#REF!</definedName>
    <definedName name="qtdestac">#REF!</definedName>
    <definedName name="qtdsap">#REF!</definedName>
    <definedName name="qtdtub">#REF!</definedName>
    <definedName name="QTNULO">#REF!</definedName>
    <definedName name="QTPADRAO">#REF!</definedName>
    <definedName name="QTRES">#REF!</definedName>
    <definedName name="QUANT">#REF!</definedName>
    <definedName name="QUANT._CTN">#REF!</definedName>
    <definedName name="QUANT__CTR">#REF!</definedName>
    <definedName name="QUANT_A">#REF!</definedName>
    <definedName name="QUANT_B">#REF!</definedName>
    <definedName name="QUANT_C">#REF!</definedName>
    <definedName name="QUANT_D">#REF!</definedName>
    <definedName name="QUANT_E">#REF!</definedName>
    <definedName name="QUANT_F">#REF!</definedName>
    <definedName name="QUANT_TOTAL">#REF!</definedName>
    <definedName name="Quantidade">#REF!</definedName>
    <definedName name="QUANTP">#REF!</definedName>
    <definedName name="RANGE1">#REF!</definedName>
    <definedName name="range2">#REF!</definedName>
    <definedName name="range3">#REF!</definedName>
    <definedName name="RARQIMP">#REF!</definedName>
    <definedName name="Re_En">#REF!,#REF!,#REF!,#REF!,#REF!,#REF!,#REF!,#REF!,#REF!,#REF!,#REF!,#REF!</definedName>
    <definedName name="Re_Sp">#REF!,#REF!,#REF!,#REF!,#REF!,#REF!,#REF!,#REF!,#REF!,#REF!,#REF!,#REF!</definedName>
    <definedName name="reaman">#REF!</definedName>
    <definedName name="reamec">#REF!</definedName>
    <definedName name="reat.comp">#REF!</definedName>
    <definedName name="reaterro.areia">#REF!</definedName>
    <definedName name="reaterro.terra">#REF!</definedName>
    <definedName name="RECADUC">#REF!</definedName>
    <definedName name="recpavasf">#REF!</definedName>
    <definedName name="recpavpar">#REF!</definedName>
    <definedName name="Redefinir_Área_de_Impressão" localSheetId="3">OFFSET([0]!Impressão_Completa,0,0,#REF!)</definedName>
    <definedName name="Redefinir_Área_de_Impressão">OFFSET(Impressão_Completa,0,0,#REF!)</definedName>
    <definedName name="reee">#REF!</definedName>
    <definedName name="reemoção.paralelo">#REF!</definedName>
    <definedName name="REF">#REF!</definedName>
    <definedName name="REFERENCIA">#REF!</definedName>
    <definedName name="REFERENCIA.Descricao" localSheetId="3" hidden="1">IF(ISNUMBER(#REF!),OFFSET(INDIRECT([0]!ORÇAMENTO.BancoRef),#REF!-1,3,1),#REF!)</definedName>
    <definedName name="REFERENCIA.Descricao" localSheetId="1" hidden="1">IF(ISNUMBER(#REF!),OFFSET(INDIRECT('CRONOGRAMA '!ORÇAMENTO.BancoRef),#REF!-1,3,1),#REF!)</definedName>
    <definedName name="REFERENCIA.Descricao" hidden="1">IF(ISNUMBER(#REF!),OFFSET(INDIRECT(ORÇAMENTO.BancoRef),#REF!-1,3,1),#REF!)</definedName>
    <definedName name="REFERENCIA.Desonerado" localSheetId="3" hidden="1">IF(ISNUMBER(#REF!),VALUE(OFFSET(INDIRECT([0]!ORÇAMENTO.BancoRef),#REF!-1,5,1)),0)</definedName>
    <definedName name="REFERENCIA.Desonerado" hidden="1">IF(ISNUMBER(#REF!),VALUE(OFFSET(INDIRECT([0]!ORÇAMENTO.BancoRef),#REF!-1,5,1)),0)</definedName>
    <definedName name="REFERENCIA.NaoDesonerado" localSheetId="3" hidden="1">IF(ISNUMBER(#REF!),VALUE(OFFSET(INDIRECT([0]!ORÇAMENTO.BancoRef),#REF!-1,6,1)),0)</definedName>
    <definedName name="REFERENCIA.NaoDesonerado" hidden="1">IF(ISNUMBER(#REF!),VALUE(OFFSET(INDIRECT([0]!ORÇAMENTO.BancoRef),#REF!-1,6,1)),0)</definedName>
    <definedName name="REFERENCIA.Unidade" localSheetId="3" hidden="1">IF(ISNUMBER(#REF!),OFFSET(INDIRECT([0]!ORÇAMENTO.BancoRef),#REF!-1,4,1),"-")</definedName>
    <definedName name="REFERENCIA.Unidade" localSheetId="1" hidden="1">IF(ISNUMBER(#REF!),OFFSET(INDIRECT('CRONOGRAMA '!ORÇAMENTO.BancoRef),#REF!-1,4,1),"-")</definedName>
    <definedName name="REFERENCIA.Unidade" hidden="1">IF(ISNUMBER(#REF!),OFFSET(INDIRECT(ORÇAMENTO.BancoRef),#REF!-1,4,1),"-")</definedName>
    <definedName name="REFORÇO">#REF!</definedName>
    <definedName name="RegimeExecucao" localSheetId="3" hidden="1">IF(OR([0]!Import.RegimeExecução="",[0]!Import.RegimeExecução="Empreitada por Preço Global",[0]!Import.RegimeExecução="Empreitada Integral"),"Global","Unitário")</definedName>
    <definedName name="RegimeExecucao" hidden="1">IF(OR(Import.RegimeExecução="",Import.RegimeExecução="Empreitada por Preço Global",Import.RegimeExecução="Empreitada Integral"),"Global","Unitário")</definedName>
    <definedName name="REGULA">#REF!</definedName>
    <definedName name="regularização">#REF!</definedName>
    <definedName name="rel">#REF!</definedName>
    <definedName name="relequip">#REF!</definedName>
    <definedName name="Relés">#REF!</definedName>
    <definedName name="remoção.cerca">#REF!</definedName>
    <definedName name="remoção.meio.fio">#REF!</definedName>
    <definedName name="remoção.pedra.portuguesa">#REF!</definedName>
    <definedName name="Rendimento">#REF!</definedName>
    <definedName name="rere">#REF!</definedName>
    <definedName name="RES">#REF!</definedName>
    <definedName name="resultadorendimento">#REF!</definedName>
    <definedName name="RESUMO">#REF!</definedName>
    <definedName name="resumo2">#REF!</definedName>
    <definedName name="Retma_AI_CPC">#REF!</definedName>
    <definedName name="Retma_AO_CPC">#REF!</definedName>
    <definedName name="Retma_DI_CPC">#REF!</definedName>
    <definedName name="Retma_DO_16">#REF!</definedName>
    <definedName name="Retma_PI_CPC">#REF!</definedName>
    <definedName name="Retma_SDO_8">#REF!</definedName>
    <definedName name="Retma_TC_16">#REF!</definedName>
    <definedName name="Retma_TC_32">#REF!</definedName>
    <definedName name="RETORNA_CURSOR">#N/A</definedName>
    <definedName name="retpavasf">#REF!</definedName>
    <definedName name="retpavpar">#REF!</definedName>
    <definedName name="REV">#REF!</definedName>
    <definedName name="REV.">#REF!</definedName>
    <definedName name="Revisiones">#REF!</definedName>
    <definedName name="rfgtyhujkiuyhgtfrdfgvfrt">#REF!</definedName>
    <definedName name="rftg">#REF!</definedName>
    <definedName name="RGBHNMJUKIOYTR">#REF!</definedName>
    <definedName name="Ricardo">#REF!</definedName>
    <definedName name="ridbeb">#REF!</definedName>
    <definedName name="RIDCHAF">#REF!</definedName>
    <definedName name="ridres05">#REF!</definedName>
    <definedName name="RIDRES10">#REF!</definedName>
    <definedName name="RIDRES15">#REF!</definedName>
    <definedName name="RISCOS">#REF!</definedName>
    <definedName name="rng1start">#REF!</definedName>
    <definedName name="rng2start">#REF!</definedName>
    <definedName name="rng3start">#REF!</definedName>
    <definedName name="roc3a">#REF!</definedName>
    <definedName name="roc4a">#REF!</definedName>
    <definedName name="roc4apro">#REF!</definedName>
    <definedName name="roçada.manual">#REF!</definedName>
    <definedName name="RODAPÉ">#REF!</definedName>
    <definedName name="RODAPÉ_FAIXA">#REF!</definedName>
    <definedName name="RODAPÉ_FAIXA_4">#REF!</definedName>
    <definedName name="RODAPÉS">#REF!</definedName>
    <definedName name="RODAPÉS_4">#REF!</definedName>
    <definedName name="RODOVIA">#REF!</definedName>
    <definedName name="ROMANO">#REF!</definedName>
    <definedName name="ROTCOMP">#REF!</definedName>
    <definedName name="ROTIMP">#REF!</definedName>
    <definedName name="ROTRES">#REF!</definedName>
    <definedName name="RQTADUC">#REF!</definedName>
    <definedName name="rqtbeb">#REF!</definedName>
    <definedName name="RQTCHAF">#REF!</definedName>
    <definedName name="RQTDERV">#REF!</definedName>
    <definedName name="RRE.MaxCPAcum" hidden="1">#REF!</definedName>
    <definedName name="RRE.MaxCPAnt" hidden="1">#REF!</definedName>
    <definedName name="RRE.MaxOUAcum" hidden="1">#REF!</definedName>
    <definedName name="RRE.MaxOUAnt" hidden="1">#REF!</definedName>
    <definedName name="RRE.Numero" hidden="1">OFFSET(#REF!,0,1)</definedName>
    <definedName name="RRE.VIMeta" hidden="1">#REF!</definedName>
    <definedName name="rres05">#REF!</definedName>
    <definedName name="RRES10">#REF!</definedName>
    <definedName name="RRES15">#REF!</definedName>
    <definedName name="RRES20">#REF!</definedName>
    <definedName name="RRR">#REF!</definedName>
    <definedName name="RRRR">#REF!</definedName>
    <definedName name="RRTEMP">#REF!</definedName>
    <definedName name="rs">#REF!</definedName>
    <definedName name="RSEQ">#REF!</definedName>
    <definedName name="RSUBTOT">#REF!</definedName>
    <definedName name="rt">#REF!</definedName>
    <definedName name="RTGFVCFDERSDEWDFRGTHYJU" localSheetId="3">[0]!Plan1</definedName>
    <definedName name="RTGFVCFDERSDEWDFRGTHYJU">[0]!Plan1</definedName>
    <definedName name="rtitbeb">#REF!</definedName>
    <definedName name="RTITCHAF">#REF!</definedName>
    <definedName name="RTP_AI">#REF!</definedName>
    <definedName name="RTP_AO">#REF!</definedName>
    <definedName name="RTP_DI">#REF!</definedName>
    <definedName name="RTP_DO">#REF!</definedName>
    <definedName name="rtubos">#REF!</definedName>
    <definedName name="rtyhg">#REF!</definedName>
    <definedName name="RTYHGYHUJI">#REF!</definedName>
    <definedName name="RUN">#REF!</definedName>
    <definedName name="S">#REF!</definedName>
    <definedName name="S.MÍNIMO">#REF!</definedName>
    <definedName name="S_10">#REF!</definedName>
    <definedName name="S_8">#REF!</definedName>
    <definedName name="S_9">#REF!</definedName>
    <definedName name="S10P1">#REF!</definedName>
    <definedName name="S10P10">#REF!</definedName>
    <definedName name="S10P11">#REF!</definedName>
    <definedName name="S10P12">#REF!</definedName>
    <definedName name="S10P13">#REF!</definedName>
    <definedName name="S10P14">#REF!</definedName>
    <definedName name="S10P15">#REF!</definedName>
    <definedName name="S10P16">#REF!</definedName>
    <definedName name="S10P17">#REF!</definedName>
    <definedName name="S10P18">#REF!</definedName>
    <definedName name="S10P19">#REF!</definedName>
    <definedName name="S10P2">#REF!</definedName>
    <definedName name="S10P20">#REF!</definedName>
    <definedName name="S10P21">#REF!</definedName>
    <definedName name="S10P22">#REF!</definedName>
    <definedName name="S10P23">#REF!</definedName>
    <definedName name="S10P24">#REF!</definedName>
    <definedName name="S10P3">#REF!</definedName>
    <definedName name="S10P4">#REF!</definedName>
    <definedName name="S10P5">#REF!</definedName>
    <definedName name="S10P6">#REF!</definedName>
    <definedName name="S10P7">#REF!</definedName>
    <definedName name="S10P8">#REF!</definedName>
    <definedName name="S10P9">#REF!</definedName>
    <definedName name="S10R1">#REF!</definedName>
    <definedName name="S10R10">#REF!</definedName>
    <definedName name="S10R11">#REF!</definedName>
    <definedName name="S10R12">#REF!</definedName>
    <definedName name="S10R13">#REF!</definedName>
    <definedName name="S10R14">#REF!</definedName>
    <definedName name="S10R15">#REF!</definedName>
    <definedName name="S10R16">#REF!</definedName>
    <definedName name="S10R17">#REF!</definedName>
    <definedName name="S10R18">#REF!</definedName>
    <definedName name="S10R19">#REF!</definedName>
    <definedName name="S10R2">#REF!</definedName>
    <definedName name="S10R20">#REF!</definedName>
    <definedName name="S10R21">#REF!</definedName>
    <definedName name="S10R22">#REF!</definedName>
    <definedName name="S10R23">#REF!</definedName>
    <definedName name="S10R24">#REF!</definedName>
    <definedName name="S10R3">#REF!</definedName>
    <definedName name="S10R4">#REF!</definedName>
    <definedName name="S10R5">#REF!</definedName>
    <definedName name="S10R6">#REF!</definedName>
    <definedName name="S10R7">#REF!</definedName>
    <definedName name="S10R8">#REF!</definedName>
    <definedName name="S10R9">#REF!</definedName>
    <definedName name="S11P1">#REF!</definedName>
    <definedName name="S11P10">#REF!</definedName>
    <definedName name="S11P11">#REF!</definedName>
    <definedName name="S11P12">#REF!</definedName>
    <definedName name="S11P13">#REF!</definedName>
    <definedName name="S11P14">#REF!</definedName>
    <definedName name="S11P15">#REF!</definedName>
    <definedName name="S11P16">#REF!</definedName>
    <definedName name="S11P17">#REF!</definedName>
    <definedName name="S11P18">#REF!</definedName>
    <definedName name="S11P19">#REF!</definedName>
    <definedName name="S11P2">#REF!</definedName>
    <definedName name="S11P20">#REF!</definedName>
    <definedName name="S11P21">#REF!</definedName>
    <definedName name="S11P22">#REF!</definedName>
    <definedName name="S11P23">#REF!</definedName>
    <definedName name="S11P24">#REF!</definedName>
    <definedName name="S11P3">#REF!</definedName>
    <definedName name="S11P4">#REF!</definedName>
    <definedName name="S11P5">#REF!</definedName>
    <definedName name="S11P6">#REF!</definedName>
    <definedName name="S11P7">#REF!</definedName>
    <definedName name="S11P8">#REF!</definedName>
    <definedName name="S11P9">#REF!</definedName>
    <definedName name="S11R1">#REF!</definedName>
    <definedName name="S11R10">#REF!</definedName>
    <definedName name="S11R11">#REF!</definedName>
    <definedName name="S11R12">#REF!</definedName>
    <definedName name="S11R13">#REF!</definedName>
    <definedName name="S11R14">#REF!</definedName>
    <definedName name="S11R15">#REF!</definedName>
    <definedName name="S11R16">#REF!</definedName>
    <definedName name="S11R17">#REF!</definedName>
    <definedName name="S11R18">#REF!</definedName>
    <definedName name="S11R19">#REF!</definedName>
    <definedName name="S11R2">#REF!</definedName>
    <definedName name="S11R20">#REF!</definedName>
    <definedName name="S11R21">#REF!</definedName>
    <definedName name="S11R22">#REF!</definedName>
    <definedName name="S11R23">#REF!</definedName>
    <definedName name="S11R24">#REF!</definedName>
    <definedName name="S11R3">#REF!</definedName>
    <definedName name="S11R4">#REF!</definedName>
    <definedName name="S11R5">#REF!</definedName>
    <definedName name="S11R6">#REF!</definedName>
    <definedName name="S11R7">#REF!</definedName>
    <definedName name="S11R8">#REF!</definedName>
    <definedName name="S11R9">#REF!</definedName>
    <definedName name="S12P1">#REF!</definedName>
    <definedName name="S12P10">#REF!</definedName>
    <definedName name="S12P11">#REF!</definedName>
    <definedName name="S12P12">#REF!</definedName>
    <definedName name="S12P13">#REF!</definedName>
    <definedName name="S12P14">#REF!</definedName>
    <definedName name="S12P15">#REF!</definedName>
    <definedName name="S12P16">#REF!</definedName>
    <definedName name="S12P17">#REF!</definedName>
    <definedName name="S12P18">#REF!</definedName>
    <definedName name="S12P19">#REF!</definedName>
    <definedName name="S12P2">#REF!</definedName>
    <definedName name="S12P20">#REF!</definedName>
    <definedName name="S12P21">#REF!</definedName>
    <definedName name="S12P22">#REF!</definedName>
    <definedName name="S12P23">#REF!</definedName>
    <definedName name="S12P24">#REF!</definedName>
    <definedName name="S12P3">#REF!</definedName>
    <definedName name="S12P4">#REF!</definedName>
    <definedName name="S12P5">#REF!</definedName>
    <definedName name="S12P6">#REF!</definedName>
    <definedName name="S12P7">#REF!</definedName>
    <definedName name="S12P8">#REF!</definedName>
    <definedName name="S12P9">#REF!</definedName>
    <definedName name="S12R1">#REF!</definedName>
    <definedName name="S12R10">#REF!</definedName>
    <definedName name="S12R11">#REF!</definedName>
    <definedName name="S12R12">#REF!</definedName>
    <definedName name="S12R13">#REF!</definedName>
    <definedName name="S12R14">#REF!</definedName>
    <definedName name="S12R15">#REF!</definedName>
    <definedName name="S12R16">#REF!</definedName>
    <definedName name="S12R17">#REF!</definedName>
    <definedName name="S12R18">#REF!</definedName>
    <definedName name="S12R19">#REF!</definedName>
    <definedName name="S12R2">#REF!</definedName>
    <definedName name="S12R20">#REF!</definedName>
    <definedName name="S12R21">#REF!</definedName>
    <definedName name="S12R22">#REF!</definedName>
    <definedName name="S12R23">#REF!</definedName>
    <definedName name="S12R24">#REF!</definedName>
    <definedName name="S12R3">#REF!</definedName>
    <definedName name="S12R4">#REF!</definedName>
    <definedName name="S12R5">#REF!</definedName>
    <definedName name="S12R6">#REF!</definedName>
    <definedName name="S12R7">#REF!</definedName>
    <definedName name="S12R8">#REF!</definedName>
    <definedName name="S12R9">#REF!</definedName>
    <definedName name="S13P1">#REF!</definedName>
    <definedName name="S13P10">#REF!</definedName>
    <definedName name="S13P11">#REF!</definedName>
    <definedName name="S13P12">#REF!</definedName>
    <definedName name="S13P13">#REF!</definedName>
    <definedName name="S13P14">#REF!</definedName>
    <definedName name="S13P15">#REF!</definedName>
    <definedName name="S13P16">#REF!</definedName>
    <definedName name="S13P17">#REF!</definedName>
    <definedName name="S13P18">#REF!</definedName>
    <definedName name="S13P19">#REF!</definedName>
    <definedName name="S13P2">#REF!</definedName>
    <definedName name="S13P20">#REF!</definedName>
    <definedName name="S13P21">#REF!</definedName>
    <definedName name="S13P22">#REF!</definedName>
    <definedName name="S13P23">#REF!</definedName>
    <definedName name="S13P24">#REF!</definedName>
    <definedName name="S13P3">#REF!</definedName>
    <definedName name="S13P4">#REF!</definedName>
    <definedName name="S13P5">#REF!</definedName>
    <definedName name="S13P6">#REF!</definedName>
    <definedName name="S13P7">#REF!</definedName>
    <definedName name="S13P8">#REF!</definedName>
    <definedName name="S13P9">#REF!</definedName>
    <definedName name="S13R1">#REF!</definedName>
    <definedName name="S13R10">#REF!</definedName>
    <definedName name="S13R11">#REF!</definedName>
    <definedName name="S13R12">#REF!</definedName>
    <definedName name="S13R13">#REF!</definedName>
    <definedName name="S13R14">#REF!</definedName>
    <definedName name="S13R15">#REF!</definedName>
    <definedName name="S13R16">#REF!</definedName>
    <definedName name="S13R17">#REF!</definedName>
    <definedName name="S13R18">#REF!</definedName>
    <definedName name="S13R19">#REF!</definedName>
    <definedName name="S13R2">#REF!</definedName>
    <definedName name="S13R20">#REF!</definedName>
    <definedName name="S13R21">#REF!</definedName>
    <definedName name="S13R22">#REF!</definedName>
    <definedName name="S13R23">#REF!</definedName>
    <definedName name="S13R24">#REF!</definedName>
    <definedName name="S13R3">#REF!</definedName>
    <definedName name="S13R4">#REF!</definedName>
    <definedName name="S13R5">#REF!</definedName>
    <definedName name="S13R6">#REF!</definedName>
    <definedName name="S13R7">#REF!</definedName>
    <definedName name="S13R8">#REF!</definedName>
    <definedName name="S13R9">#REF!</definedName>
    <definedName name="S14P1">#REF!</definedName>
    <definedName name="S14P10">#REF!</definedName>
    <definedName name="S14P11">#REF!</definedName>
    <definedName name="S14P12">#REF!</definedName>
    <definedName name="S14P13">#REF!</definedName>
    <definedName name="S14P14">#REF!</definedName>
    <definedName name="S14P15">#REF!</definedName>
    <definedName name="S14P16">#REF!</definedName>
    <definedName name="S14P17">#REF!</definedName>
    <definedName name="S14P18">#REF!</definedName>
    <definedName name="S14P19">#REF!</definedName>
    <definedName name="S14P2">#REF!</definedName>
    <definedName name="S14P20">#REF!</definedName>
    <definedName name="S14P21">#REF!</definedName>
    <definedName name="S14P22">#REF!</definedName>
    <definedName name="S14P23">#REF!</definedName>
    <definedName name="S14P24">#REF!</definedName>
    <definedName name="S14P3">#REF!</definedName>
    <definedName name="S14P4">#REF!</definedName>
    <definedName name="S14P5">#REF!</definedName>
    <definedName name="S14P6">#REF!</definedName>
    <definedName name="S14P7">#REF!</definedName>
    <definedName name="S14P8">#REF!</definedName>
    <definedName name="S14P9">#REF!</definedName>
    <definedName name="S14R1">#REF!</definedName>
    <definedName name="S14R10">#REF!</definedName>
    <definedName name="S14R11">#REF!</definedName>
    <definedName name="S14R12">#REF!</definedName>
    <definedName name="S14R13">#REF!</definedName>
    <definedName name="S14R14">#REF!</definedName>
    <definedName name="S14R15">#REF!</definedName>
    <definedName name="S14R16">#REF!</definedName>
    <definedName name="S14R17">#REF!</definedName>
    <definedName name="S14R18">#REF!</definedName>
    <definedName name="S14R19">#REF!</definedName>
    <definedName name="S14R2">#REF!</definedName>
    <definedName name="S14R20">#REF!</definedName>
    <definedName name="S14R21">#REF!</definedName>
    <definedName name="S14R22">#REF!</definedName>
    <definedName name="S14R23">#REF!</definedName>
    <definedName name="S14R24">#REF!</definedName>
    <definedName name="S14R3">#REF!</definedName>
    <definedName name="S14R4">#REF!</definedName>
    <definedName name="S14R5">#REF!</definedName>
    <definedName name="S14R6">#REF!</definedName>
    <definedName name="S14R7">#REF!</definedName>
    <definedName name="S14R8">#REF!</definedName>
    <definedName name="S14R9">#REF!</definedName>
    <definedName name="S15P1">#REF!</definedName>
    <definedName name="S15P10">#REF!</definedName>
    <definedName name="S15P11">#REF!</definedName>
    <definedName name="S15P12">#REF!</definedName>
    <definedName name="S15P13">#REF!</definedName>
    <definedName name="S15P14">#REF!</definedName>
    <definedName name="S15P15">#REF!</definedName>
    <definedName name="S15P16">#REF!</definedName>
    <definedName name="S15P17">#REF!</definedName>
    <definedName name="S15P18">#REF!</definedName>
    <definedName name="S15P19">#REF!</definedName>
    <definedName name="S15P2">#REF!</definedName>
    <definedName name="S15P20">#REF!</definedName>
    <definedName name="S15P21">#REF!</definedName>
    <definedName name="S15P22">#REF!</definedName>
    <definedName name="S15P23">#REF!</definedName>
    <definedName name="S15P24">#REF!</definedName>
    <definedName name="S15P3">#REF!</definedName>
    <definedName name="S15P4">#REF!</definedName>
    <definedName name="S15P5">#REF!</definedName>
    <definedName name="S15P6">#REF!</definedName>
    <definedName name="S15P7">#REF!</definedName>
    <definedName name="S15P8">#REF!</definedName>
    <definedName name="S15P9">#REF!</definedName>
    <definedName name="S15R1">#REF!</definedName>
    <definedName name="S15R10">#REF!</definedName>
    <definedName name="S15R11">#REF!</definedName>
    <definedName name="S15R12">#REF!</definedName>
    <definedName name="S15R13">#REF!</definedName>
    <definedName name="S15R14">#REF!</definedName>
    <definedName name="S15R15">#REF!</definedName>
    <definedName name="S15R16">#REF!</definedName>
    <definedName name="S15R17">#REF!</definedName>
    <definedName name="S15R18">#REF!</definedName>
    <definedName name="S15R19">#REF!</definedName>
    <definedName name="S15R2">#REF!</definedName>
    <definedName name="S15R20">#REF!</definedName>
    <definedName name="S15R21">#REF!</definedName>
    <definedName name="S15R22">#REF!</definedName>
    <definedName name="S15R23">#REF!</definedName>
    <definedName name="S15R24">#REF!</definedName>
    <definedName name="S15R3">#REF!</definedName>
    <definedName name="S15R4">#REF!</definedName>
    <definedName name="S15R5">#REF!</definedName>
    <definedName name="S15R6">#REF!</definedName>
    <definedName name="S15R7">#REF!</definedName>
    <definedName name="S15R8">#REF!</definedName>
    <definedName name="S15R9">#REF!</definedName>
    <definedName name="S16P1">#REF!</definedName>
    <definedName name="S16P10">#REF!</definedName>
    <definedName name="S16P11">#REF!</definedName>
    <definedName name="S16P12">#REF!</definedName>
    <definedName name="S16P13">#REF!</definedName>
    <definedName name="S16P14">#REF!</definedName>
    <definedName name="S16P15">#REF!</definedName>
    <definedName name="S16P16">#REF!</definedName>
    <definedName name="S16P17">#REF!</definedName>
    <definedName name="S16P18">#REF!</definedName>
    <definedName name="S16P19">#REF!</definedName>
    <definedName name="S16P2">#REF!</definedName>
    <definedName name="S16P20">#REF!</definedName>
    <definedName name="S16P21">#REF!</definedName>
    <definedName name="S16P22">#REF!</definedName>
    <definedName name="S16P23">#REF!</definedName>
    <definedName name="S16P24">#REF!</definedName>
    <definedName name="S16P3">#REF!</definedName>
    <definedName name="S16P4">#REF!</definedName>
    <definedName name="S16P5">#REF!</definedName>
    <definedName name="S16P6">#REF!</definedName>
    <definedName name="S16P7">#REF!</definedName>
    <definedName name="S16P8">#REF!</definedName>
    <definedName name="S16P9">#REF!</definedName>
    <definedName name="S16R1">#REF!</definedName>
    <definedName name="S16R10">#REF!</definedName>
    <definedName name="S16R11">#REF!</definedName>
    <definedName name="S16R12">#REF!</definedName>
    <definedName name="S16R13">#REF!</definedName>
    <definedName name="S16R14">#REF!</definedName>
    <definedName name="S16R15">#REF!</definedName>
    <definedName name="S16R16">#REF!</definedName>
    <definedName name="S16R17">#REF!</definedName>
    <definedName name="S16R18">#REF!</definedName>
    <definedName name="S16R19">#REF!</definedName>
    <definedName name="S16R2">#REF!</definedName>
    <definedName name="S16R20">#REF!</definedName>
    <definedName name="S16R21">#REF!</definedName>
    <definedName name="S16R22">#REF!</definedName>
    <definedName name="S16R23">#REF!</definedName>
    <definedName name="S16R24">#REF!</definedName>
    <definedName name="S16R3">#REF!</definedName>
    <definedName name="S16R4">#REF!</definedName>
    <definedName name="S16R5">#REF!</definedName>
    <definedName name="S16R6">#REF!</definedName>
    <definedName name="S16R7">#REF!</definedName>
    <definedName name="S16R8">#REF!</definedName>
    <definedName name="S16R9">#REF!</definedName>
    <definedName name="S17P1">#REF!</definedName>
    <definedName name="S17P10">#REF!</definedName>
    <definedName name="S17P11">#REF!</definedName>
    <definedName name="S17P12">#REF!</definedName>
    <definedName name="S17P13">#REF!</definedName>
    <definedName name="S17P14">#REF!</definedName>
    <definedName name="S17P15">#REF!</definedName>
    <definedName name="S17P16">#REF!</definedName>
    <definedName name="S17P17">#REF!</definedName>
    <definedName name="S17P18">#REF!</definedName>
    <definedName name="S17P19">#REF!</definedName>
    <definedName name="S17P2">#REF!</definedName>
    <definedName name="S17P20">#REF!</definedName>
    <definedName name="S17P21">#REF!</definedName>
    <definedName name="S17P22">#REF!</definedName>
    <definedName name="S17P23">#REF!</definedName>
    <definedName name="S17P24">#REF!</definedName>
    <definedName name="S17P3">#REF!</definedName>
    <definedName name="S17P4">#REF!</definedName>
    <definedName name="S17P5">#REF!</definedName>
    <definedName name="S17P6">#REF!</definedName>
    <definedName name="S17P7">#REF!</definedName>
    <definedName name="S17P8">#REF!</definedName>
    <definedName name="S17P9">#REF!</definedName>
    <definedName name="S17R1">#REF!</definedName>
    <definedName name="S17R10">#REF!</definedName>
    <definedName name="S17R11">#REF!</definedName>
    <definedName name="S17R12">#REF!</definedName>
    <definedName name="S17R13">#REF!</definedName>
    <definedName name="S17R14">#REF!</definedName>
    <definedName name="S17R15">#REF!</definedName>
    <definedName name="S17R16">#REF!</definedName>
    <definedName name="S17R17">#REF!</definedName>
    <definedName name="S17R18">#REF!</definedName>
    <definedName name="S17R19">#REF!</definedName>
    <definedName name="S17R2">#REF!</definedName>
    <definedName name="S17R20">#REF!</definedName>
    <definedName name="S17R21">#REF!</definedName>
    <definedName name="S17R22">#REF!</definedName>
    <definedName name="S17R23">#REF!</definedName>
    <definedName name="S17R24">#REF!</definedName>
    <definedName name="S17R3">#REF!</definedName>
    <definedName name="S17R4">#REF!</definedName>
    <definedName name="S17R5">#REF!</definedName>
    <definedName name="S17R6">#REF!</definedName>
    <definedName name="S17R7">#REF!</definedName>
    <definedName name="S17R8">#REF!</definedName>
    <definedName name="S17R9">#REF!</definedName>
    <definedName name="S18P1">#REF!</definedName>
    <definedName name="S18P10">#REF!</definedName>
    <definedName name="S18P11">#REF!</definedName>
    <definedName name="S18P12">#REF!</definedName>
    <definedName name="S18P13">#REF!</definedName>
    <definedName name="S18P14">#REF!</definedName>
    <definedName name="S18P15">#REF!</definedName>
    <definedName name="S18P16">#REF!</definedName>
    <definedName name="S18P17">#REF!</definedName>
    <definedName name="S18P18">#REF!</definedName>
    <definedName name="S18P19">#REF!</definedName>
    <definedName name="S18P2">#REF!</definedName>
    <definedName name="S18P20">#REF!</definedName>
    <definedName name="S18P21">#REF!</definedName>
    <definedName name="S18P22">#REF!</definedName>
    <definedName name="S18P23">#REF!</definedName>
    <definedName name="S18P24">#REF!</definedName>
    <definedName name="S18P3">#REF!</definedName>
    <definedName name="S18P4">#REF!</definedName>
    <definedName name="S18P5">#REF!</definedName>
    <definedName name="S18P6">#REF!</definedName>
    <definedName name="S18P7">#REF!</definedName>
    <definedName name="S18P8">#REF!</definedName>
    <definedName name="S18P9">#REF!</definedName>
    <definedName name="S18R1">#REF!</definedName>
    <definedName name="S18R10">#REF!</definedName>
    <definedName name="S18R11">#REF!</definedName>
    <definedName name="S18R12">#REF!</definedName>
    <definedName name="S18R13">#REF!</definedName>
    <definedName name="S18R14">#REF!</definedName>
    <definedName name="S18R15">#REF!</definedName>
    <definedName name="S18R16">#REF!</definedName>
    <definedName name="S18R17">#REF!</definedName>
    <definedName name="S18R18">#REF!</definedName>
    <definedName name="S18R19">#REF!</definedName>
    <definedName name="S18R2">#REF!</definedName>
    <definedName name="S18R20">#REF!</definedName>
    <definedName name="S18R21">#REF!</definedName>
    <definedName name="S18R22">#REF!</definedName>
    <definedName name="S18R23">#REF!</definedName>
    <definedName name="S18R24">#REF!</definedName>
    <definedName name="S18R3">#REF!</definedName>
    <definedName name="S18R4">#REF!</definedName>
    <definedName name="S18R5">#REF!</definedName>
    <definedName name="S18R6">#REF!</definedName>
    <definedName name="S18R7">#REF!</definedName>
    <definedName name="S18R8">#REF!</definedName>
    <definedName name="S18R9">#REF!</definedName>
    <definedName name="S19P1">#REF!</definedName>
    <definedName name="S19P10">#REF!</definedName>
    <definedName name="S19P11">#REF!</definedName>
    <definedName name="S19P12">#REF!</definedName>
    <definedName name="S19P13">#REF!</definedName>
    <definedName name="S19P14">#REF!</definedName>
    <definedName name="S19P15">#REF!</definedName>
    <definedName name="S19P16">#REF!</definedName>
    <definedName name="S19P17">#REF!</definedName>
    <definedName name="S19P18">#REF!</definedName>
    <definedName name="S19P19">#REF!</definedName>
    <definedName name="S19P2">#REF!</definedName>
    <definedName name="S19P20">#REF!</definedName>
    <definedName name="S19P21">#REF!</definedName>
    <definedName name="S19P22">#REF!</definedName>
    <definedName name="S19P23">#REF!</definedName>
    <definedName name="S19P24">#REF!</definedName>
    <definedName name="S19P3">#REF!</definedName>
    <definedName name="S19P4">#REF!</definedName>
    <definedName name="S19P5">#REF!</definedName>
    <definedName name="S19P6">#REF!</definedName>
    <definedName name="S19P7">#REF!</definedName>
    <definedName name="S19P8">#REF!</definedName>
    <definedName name="S19P9">#REF!</definedName>
    <definedName name="S19R1">#REF!</definedName>
    <definedName name="S19R10">#REF!</definedName>
    <definedName name="S19R11">#REF!</definedName>
    <definedName name="S19R12">#REF!</definedName>
    <definedName name="S19R13">#REF!</definedName>
    <definedName name="S19R14">#REF!</definedName>
    <definedName name="S19R15">#REF!</definedName>
    <definedName name="S19R16">#REF!</definedName>
    <definedName name="S19R17">#REF!</definedName>
    <definedName name="S19R18">#REF!</definedName>
    <definedName name="S19R19">#REF!</definedName>
    <definedName name="S19R2">#REF!</definedName>
    <definedName name="S19R20">#REF!</definedName>
    <definedName name="S19R21">#REF!</definedName>
    <definedName name="S19R22">#REF!</definedName>
    <definedName name="S19R23">#REF!</definedName>
    <definedName name="S19R24">#REF!</definedName>
    <definedName name="S19R3">#REF!</definedName>
    <definedName name="S19R4">#REF!</definedName>
    <definedName name="S19R5">#REF!</definedName>
    <definedName name="S19R6">#REF!</definedName>
    <definedName name="S19R7">#REF!</definedName>
    <definedName name="S19R8">#REF!</definedName>
    <definedName name="S19R9">#REF!</definedName>
    <definedName name="S1P1">#REF!</definedName>
    <definedName name="S1P10">#REF!</definedName>
    <definedName name="S1P11">#REF!</definedName>
    <definedName name="S1P12">#REF!</definedName>
    <definedName name="S1P13">#REF!</definedName>
    <definedName name="S1P14">#REF!</definedName>
    <definedName name="S1P15">#REF!</definedName>
    <definedName name="S1P16">#REF!</definedName>
    <definedName name="S1P17">#REF!</definedName>
    <definedName name="S1P18">#REF!</definedName>
    <definedName name="S1P19">#REF!</definedName>
    <definedName name="S1P2">#REF!</definedName>
    <definedName name="S1P20">#REF!</definedName>
    <definedName name="S1P21">#REF!</definedName>
    <definedName name="S1P22">#REF!</definedName>
    <definedName name="S1P23">#REF!</definedName>
    <definedName name="S1P24">#REF!</definedName>
    <definedName name="S1P3">#REF!</definedName>
    <definedName name="S1P4">#REF!</definedName>
    <definedName name="S1P5">#REF!</definedName>
    <definedName name="S1P6">#REF!</definedName>
    <definedName name="S1P7">#REF!</definedName>
    <definedName name="S1P8">#REF!</definedName>
    <definedName name="S1P9">#REF!</definedName>
    <definedName name="S1R1">#REF!</definedName>
    <definedName name="S1R10">#REF!</definedName>
    <definedName name="S1R11">#REF!</definedName>
    <definedName name="S1R12">#REF!</definedName>
    <definedName name="S1R13">#REF!</definedName>
    <definedName name="S1R14">#REF!</definedName>
    <definedName name="S1R15">#REF!</definedName>
    <definedName name="S1R16">#REF!</definedName>
    <definedName name="S1R17">#REF!</definedName>
    <definedName name="S1R18">#REF!</definedName>
    <definedName name="S1R19">#REF!</definedName>
    <definedName name="S1R2">#REF!</definedName>
    <definedName name="S1R20">#REF!</definedName>
    <definedName name="S1R21">#REF!</definedName>
    <definedName name="S1R22">#REF!</definedName>
    <definedName name="S1R23">#REF!</definedName>
    <definedName name="S1R24">#REF!</definedName>
    <definedName name="S1R3">#REF!</definedName>
    <definedName name="S1R4">#REF!</definedName>
    <definedName name="S1R5">#REF!</definedName>
    <definedName name="S1R6">#REF!</definedName>
    <definedName name="S1R7">#REF!</definedName>
    <definedName name="S1R8">#REF!</definedName>
    <definedName name="S1R9">#REF!</definedName>
    <definedName name="S20P1">#REF!</definedName>
    <definedName name="S20P10">#REF!</definedName>
    <definedName name="S20P11">#REF!</definedName>
    <definedName name="S20P12">#REF!</definedName>
    <definedName name="S20P13">#REF!</definedName>
    <definedName name="S20P14">#REF!</definedName>
    <definedName name="S20P15">#REF!</definedName>
    <definedName name="S20P16">#REF!</definedName>
    <definedName name="S20P17">#REF!</definedName>
    <definedName name="S20P18">#REF!</definedName>
    <definedName name="S20P19">#REF!</definedName>
    <definedName name="S20P2">#REF!</definedName>
    <definedName name="S20P20">#REF!</definedName>
    <definedName name="S20P21">#REF!</definedName>
    <definedName name="S20P22">#REF!</definedName>
    <definedName name="S20P23">#REF!</definedName>
    <definedName name="S20P24">#REF!</definedName>
    <definedName name="S20P3">#REF!</definedName>
    <definedName name="S20P4">#REF!</definedName>
    <definedName name="S20P5">#REF!</definedName>
    <definedName name="S20P6">#REF!</definedName>
    <definedName name="S20P7">#REF!</definedName>
    <definedName name="S20P8">#REF!</definedName>
    <definedName name="S20P9">#REF!</definedName>
    <definedName name="S20R1">#REF!</definedName>
    <definedName name="S20R10">#REF!</definedName>
    <definedName name="S20R11">#REF!</definedName>
    <definedName name="S20R12">#REF!</definedName>
    <definedName name="S20R13">#REF!</definedName>
    <definedName name="S20R14">#REF!</definedName>
    <definedName name="S20R15">#REF!</definedName>
    <definedName name="S20R16">#REF!</definedName>
    <definedName name="S20R17">#REF!</definedName>
    <definedName name="S20R18">#REF!</definedName>
    <definedName name="S20R19">#REF!</definedName>
    <definedName name="S20R2">#REF!</definedName>
    <definedName name="S20R20">#REF!</definedName>
    <definedName name="S20R21">#REF!</definedName>
    <definedName name="S20R22">#REF!</definedName>
    <definedName name="S20R23">#REF!</definedName>
    <definedName name="S20R24">#REF!</definedName>
    <definedName name="S20R3">#REF!</definedName>
    <definedName name="S20R4">#REF!</definedName>
    <definedName name="S20R5">#REF!</definedName>
    <definedName name="S20R6">#REF!</definedName>
    <definedName name="S20R7">#REF!</definedName>
    <definedName name="S20R8">#REF!</definedName>
    <definedName name="S20R9">#REF!</definedName>
    <definedName name="S21P1">#REF!</definedName>
    <definedName name="S21P10">#REF!</definedName>
    <definedName name="S21P11">#REF!</definedName>
    <definedName name="S21P12">#REF!</definedName>
    <definedName name="S21P13">#REF!</definedName>
    <definedName name="S21P14">#REF!</definedName>
    <definedName name="S21P15">#REF!</definedName>
    <definedName name="S21P16">#REF!</definedName>
    <definedName name="S21P17">#REF!</definedName>
    <definedName name="S21P18">#REF!</definedName>
    <definedName name="S21P19">#REF!</definedName>
    <definedName name="S21P2">#REF!</definedName>
    <definedName name="S21P20">#REF!</definedName>
    <definedName name="S21P21">#REF!</definedName>
    <definedName name="S21P22">#REF!</definedName>
    <definedName name="S21P23">#REF!</definedName>
    <definedName name="S21P24">#REF!</definedName>
    <definedName name="S21P3">#REF!</definedName>
    <definedName name="S21P4">#REF!</definedName>
    <definedName name="S21P5">#REF!</definedName>
    <definedName name="S21P6">#REF!</definedName>
    <definedName name="S21P7">#REF!</definedName>
    <definedName name="S21P8">#REF!</definedName>
    <definedName name="S21P9">#REF!</definedName>
    <definedName name="S21R1">#REF!</definedName>
    <definedName name="S21R10">#REF!</definedName>
    <definedName name="S21R11">#REF!</definedName>
    <definedName name="S21R12">#REF!</definedName>
    <definedName name="S21R13">#REF!</definedName>
    <definedName name="S21R14">#REF!</definedName>
    <definedName name="S21R15">#REF!</definedName>
    <definedName name="S21R16">#REF!</definedName>
    <definedName name="S21R17">#REF!</definedName>
    <definedName name="S21R18">#REF!</definedName>
    <definedName name="S21R19">#REF!</definedName>
    <definedName name="S21R2">#REF!</definedName>
    <definedName name="S21R20">#REF!</definedName>
    <definedName name="S21R21">#REF!</definedName>
    <definedName name="S21R22">#REF!</definedName>
    <definedName name="S21R23">#REF!</definedName>
    <definedName name="S21R24">#REF!</definedName>
    <definedName name="S21R3">#REF!</definedName>
    <definedName name="S21R4">#REF!</definedName>
    <definedName name="S21R5">#REF!</definedName>
    <definedName name="S21R6">#REF!</definedName>
    <definedName name="S21R7">#REF!</definedName>
    <definedName name="S21R8">#REF!</definedName>
    <definedName name="S21R9">#REF!</definedName>
    <definedName name="S22P1">#REF!</definedName>
    <definedName name="S22P10">#REF!</definedName>
    <definedName name="S22P11">#REF!</definedName>
    <definedName name="S22P12">#REF!</definedName>
    <definedName name="S22P13">#REF!</definedName>
    <definedName name="S22P14">#REF!</definedName>
    <definedName name="S22P15">#REF!</definedName>
    <definedName name="S22P16">#REF!</definedName>
    <definedName name="S22P17">#REF!</definedName>
    <definedName name="S22P18">#REF!</definedName>
    <definedName name="S22P19">#REF!</definedName>
    <definedName name="S22P2">#REF!</definedName>
    <definedName name="S22P20">#REF!</definedName>
    <definedName name="S22P21">#REF!</definedName>
    <definedName name="S22P22">#REF!</definedName>
    <definedName name="S22P23">#REF!</definedName>
    <definedName name="S22P24">#REF!</definedName>
    <definedName name="S22P3">#REF!</definedName>
    <definedName name="S22P4">#REF!</definedName>
    <definedName name="S22P5">#REF!</definedName>
    <definedName name="S22P6">#REF!</definedName>
    <definedName name="S22P7">#REF!</definedName>
    <definedName name="S22P8">#REF!</definedName>
    <definedName name="S22P9">#REF!</definedName>
    <definedName name="S22R1">#REF!</definedName>
    <definedName name="S22R10">#REF!</definedName>
    <definedName name="S22R11">#REF!</definedName>
    <definedName name="S22R12">#REF!</definedName>
    <definedName name="S22R13">#REF!</definedName>
    <definedName name="S22R14">#REF!</definedName>
    <definedName name="S22R15">#REF!</definedName>
    <definedName name="S22R16">#REF!</definedName>
    <definedName name="S22R17">#REF!</definedName>
    <definedName name="S22R18">#REF!</definedName>
    <definedName name="S22R19">#REF!</definedName>
    <definedName name="S22R2">#REF!</definedName>
    <definedName name="S22R20">#REF!</definedName>
    <definedName name="S22R21">#REF!</definedName>
    <definedName name="S22R22">#REF!</definedName>
    <definedName name="S22R23">#REF!</definedName>
    <definedName name="S22R24">#REF!</definedName>
    <definedName name="S22R3">#REF!</definedName>
    <definedName name="S22R4">#REF!</definedName>
    <definedName name="S22R5">#REF!</definedName>
    <definedName name="S22R6">#REF!</definedName>
    <definedName name="S22R7">#REF!</definedName>
    <definedName name="S22R8">#REF!</definedName>
    <definedName name="S22R9">#REF!</definedName>
    <definedName name="S23P1">#REF!</definedName>
    <definedName name="S23P10">#REF!</definedName>
    <definedName name="S23P11">#REF!</definedName>
    <definedName name="S23P12">#REF!</definedName>
    <definedName name="S23P13">#REF!</definedName>
    <definedName name="S23P14">#REF!</definedName>
    <definedName name="S23P15">#REF!</definedName>
    <definedName name="S23P16">#REF!</definedName>
    <definedName name="S23P17">#REF!</definedName>
    <definedName name="S23P18">#REF!</definedName>
    <definedName name="S23P19">#REF!</definedName>
    <definedName name="S23P2">#REF!</definedName>
    <definedName name="S23P20">#REF!</definedName>
    <definedName name="S23P21">#REF!</definedName>
    <definedName name="S23P22">#REF!</definedName>
    <definedName name="S23P23">#REF!</definedName>
    <definedName name="S23P24">#REF!</definedName>
    <definedName name="S23P3">#REF!</definedName>
    <definedName name="S23P4">#REF!</definedName>
    <definedName name="S23P5">#REF!</definedName>
    <definedName name="S23P6">#REF!</definedName>
    <definedName name="S23P7">#REF!</definedName>
    <definedName name="S23P8">#REF!</definedName>
    <definedName name="S23P9">#REF!</definedName>
    <definedName name="S23R1">#REF!</definedName>
    <definedName name="S23R10">#REF!</definedName>
    <definedName name="S23R11">#REF!</definedName>
    <definedName name="S23R12">#REF!</definedName>
    <definedName name="S23R13">#REF!</definedName>
    <definedName name="S23R14">#REF!</definedName>
    <definedName name="S23R15">#REF!</definedName>
    <definedName name="S23R16">#REF!</definedName>
    <definedName name="S23R17">#REF!</definedName>
    <definedName name="S23R18">#REF!</definedName>
    <definedName name="S23R19">#REF!</definedName>
    <definedName name="S23R2">#REF!</definedName>
    <definedName name="S23R20">#REF!</definedName>
    <definedName name="S23R21">#REF!</definedName>
    <definedName name="S23R22">#REF!</definedName>
    <definedName name="S23R23">#REF!</definedName>
    <definedName name="S23R24">#REF!</definedName>
    <definedName name="S23R3">#REF!</definedName>
    <definedName name="S23R4">#REF!</definedName>
    <definedName name="S23R5">#REF!</definedName>
    <definedName name="S23R6">#REF!</definedName>
    <definedName name="S23R7">#REF!</definedName>
    <definedName name="S23R8">#REF!</definedName>
    <definedName name="S23R9">#REF!</definedName>
    <definedName name="S24P1">#REF!</definedName>
    <definedName name="S24P10">#REF!</definedName>
    <definedName name="S24P11">#REF!</definedName>
    <definedName name="S24P12">#REF!</definedName>
    <definedName name="S24P13">#REF!</definedName>
    <definedName name="S24P14">#REF!</definedName>
    <definedName name="S24P15">#REF!</definedName>
    <definedName name="S24P16">#REF!</definedName>
    <definedName name="S24P17">#REF!</definedName>
    <definedName name="S24P18">#REF!</definedName>
    <definedName name="S24P19">#REF!</definedName>
    <definedName name="S24P2">#REF!</definedName>
    <definedName name="S24P20">#REF!</definedName>
    <definedName name="S24P21">#REF!</definedName>
    <definedName name="S24P22">#REF!</definedName>
    <definedName name="S24P23">#REF!</definedName>
    <definedName name="S24P24">#REF!</definedName>
    <definedName name="S24P3">#REF!</definedName>
    <definedName name="S24P4">#REF!</definedName>
    <definedName name="S24P5">#REF!</definedName>
    <definedName name="S24P6">#REF!</definedName>
    <definedName name="S24P7">#REF!</definedName>
    <definedName name="S24P8">#REF!</definedName>
    <definedName name="S24P9">#REF!</definedName>
    <definedName name="S24R1">#REF!</definedName>
    <definedName name="S24R10">#REF!</definedName>
    <definedName name="S24R11">#REF!</definedName>
    <definedName name="S24R12">#REF!</definedName>
    <definedName name="S24R13">#REF!</definedName>
    <definedName name="S24R14">#REF!</definedName>
    <definedName name="S24R15">#REF!</definedName>
    <definedName name="S24R16">#REF!</definedName>
    <definedName name="S24R17">#REF!</definedName>
    <definedName name="S24R18">#REF!</definedName>
    <definedName name="S24R19">#REF!</definedName>
    <definedName name="S24R2">#REF!</definedName>
    <definedName name="S24R20">#REF!</definedName>
    <definedName name="S24R21">#REF!</definedName>
    <definedName name="S24R22">#REF!</definedName>
    <definedName name="S24R23">#REF!</definedName>
    <definedName name="S24R24">#REF!</definedName>
    <definedName name="S24R3">#REF!</definedName>
    <definedName name="S24R4">#REF!</definedName>
    <definedName name="S24R5">#REF!</definedName>
    <definedName name="S24R6">#REF!</definedName>
    <definedName name="S24R7">#REF!</definedName>
    <definedName name="S24R8">#REF!</definedName>
    <definedName name="S24R9">#REF!</definedName>
    <definedName name="S25P1">#REF!</definedName>
    <definedName name="S25P10">#REF!</definedName>
    <definedName name="S25P11">#REF!</definedName>
    <definedName name="S25P12">#REF!</definedName>
    <definedName name="S25P13">#REF!</definedName>
    <definedName name="S25P14">#REF!</definedName>
    <definedName name="S25P15">#REF!</definedName>
    <definedName name="S25P16">#REF!</definedName>
    <definedName name="S25P17">#REF!</definedName>
    <definedName name="S25P18">#REF!</definedName>
    <definedName name="S25P19">#REF!</definedName>
    <definedName name="S25P2">#REF!</definedName>
    <definedName name="S25P20">#REF!</definedName>
    <definedName name="S25P21">#REF!</definedName>
    <definedName name="S25P22">#REF!</definedName>
    <definedName name="S25P23">#REF!</definedName>
    <definedName name="S25P24">#REF!</definedName>
    <definedName name="S25P3">#REF!</definedName>
    <definedName name="S25P4">#REF!</definedName>
    <definedName name="S25P5">#REF!</definedName>
    <definedName name="S25P6">#REF!</definedName>
    <definedName name="S25P7">#REF!</definedName>
    <definedName name="S25P8">#REF!</definedName>
    <definedName name="S25P9">#REF!</definedName>
    <definedName name="S25R1">#REF!</definedName>
    <definedName name="S25R10">#REF!</definedName>
    <definedName name="S25R11">#REF!</definedName>
    <definedName name="S25R12">#REF!</definedName>
    <definedName name="S25R13">#REF!</definedName>
    <definedName name="S25R14">#REF!</definedName>
    <definedName name="S25R15">#REF!</definedName>
    <definedName name="S25R16">#REF!</definedName>
    <definedName name="S25R17">#REF!</definedName>
    <definedName name="S25R18">#REF!</definedName>
    <definedName name="S25R19">#REF!</definedName>
    <definedName name="S25R2">#REF!</definedName>
    <definedName name="S25R20">#REF!</definedName>
    <definedName name="S25R21">#REF!</definedName>
    <definedName name="S25R22">#REF!</definedName>
    <definedName name="S25R23">#REF!</definedName>
    <definedName name="S25R24">#REF!</definedName>
    <definedName name="S25R3">#REF!</definedName>
    <definedName name="S25R4">#REF!</definedName>
    <definedName name="S25R5">#REF!</definedName>
    <definedName name="S25R6">#REF!</definedName>
    <definedName name="S25R7">#REF!</definedName>
    <definedName name="S25R8">#REF!</definedName>
    <definedName name="S25R9">#REF!</definedName>
    <definedName name="S26P1">#REF!</definedName>
    <definedName name="S26P10">#REF!</definedName>
    <definedName name="S26P11">#REF!</definedName>
    <definedName name="S26P12">#REF!</definedName>
    <definedName name="S26P13">#REF!</definedName>
    <definedName name="S26P14">#REF!</definedName>
    <definedName name="S26P15">#REF!</definedName>
    <definedName name="S26P16">#REF!</definedName>
    <definedName name="S26P17">#REF!</definedName>
    <definedName name="S26P18">#REF!</definedName>
    <definedName name="S26P19">#REF!</definedName>
    <definedName name="S26P2">#REF!</definedName>
    <definedName name="S26P20">#REF!</definedName>
    <definedName name="S26P21">#REF!</definedName>
    <definedName name="S26P22">#REF!</definedName>
    <definedName name="S26P23">#REF!</definedName>
    <definedName name="S26P24">#REF!</definedName>
    <definedName name="S26P3">#REF!</definedName>
    <definedName name="S26P4">#REF!</definedName>
    <definedName name="S26P5">#REF!</definedName>
    <definedName name="S26P6">#REF!</definedName>
    <definedName name="S26P7">#REF!</definedName>
    <definedName name="S26P8">#REF!</definedName>
    <definedName name="S26P9">#REF!</definedName>
    <definedName name="S26R1">#REF!</definedName>
    <definedName name="S26R10">#REF!</definedName>
    <definedName name="S26R11">#REF!</definedName>
    <definedName name="S26R12">#REF!</definedName>
    <definedName name="S26R13">#REF!</definedName>
    <definedName name="S26R14">#REF!</definedName>
    <definedName name="S26R15">#REF!</definedName>
    <definedName name="S26R16">#REF!</definedName>
    <definedName name="S26R17">#REF!</definedName>
    <definedName name="S26R18">#REF!</definedName>
    <definedName name="S26R19">#REF!</definedName>
    <definedName name="S26R2">#REF!</definedName>
    <definedName name="S26R20">#REF!</definedName>
    <definedName name="S26R21">#REF!</definedName>
    <definedName name="S26R22">#REF!</definedName>
    <definedName name="S26R23">#REF!</definedName>
    <definedName name="S26R24">#REF!</definedName>
    <definedName name="S26R3">#REF!</definedName>
    <definedName name="S26R4">#REF!</definedName>
    <definedName name="S26R5">#REF!</definedName>
    <definedName name="S26R6">#REF!</definedName>
    <definedName name="S26R7">#REF!</definedName>
    <definedName name="S26R8">#REF!</definedName>
    <definedName name="S26R9">#REF!</definedName>
    <definedName name="S27P1">#REF!</definedName>
    <definedName name="S27P10">#REF!</definedName>
    <definedName name="S27P11">#REF!</definedName>
    <definedName name="S27P12">#REF!</definedName>
    <definedName name="S27P13">#REF!</definedName>
    <definedName name="S27P14">#REF!</definedName>
    <definedName name="S27P15">#REF!</definedName>
    <definedName name="S27P16">#REF!</definedName>
    <definedName name="S27P17">#REF!</definedName>
    <definedName name="S27P18">#REF!</definedName>
    <definedName name="S27P19">#REF!</definedName>
    <definedName name="S27P2">#REF!</definedName>
    <definedName name="S27P20">#REF!</definedName>
    <definedName name="S27P21">#REF!</definedName>
    <definedName name="S27P22">#REF!</definedName>
    <definedName name="S27P23">#REF!</definedName>
    <definedName name="S27P24">#REF!</definedName>
    <definedName name="S27P3">#REF!</definedName>
    <definedName name="S27P4">#REF!</definedName>
    <definedName name="S27P5">#REF!</definedName>
    <definedName name="S27P6">#REF!</definedName>
    <definedName name="S27P7">#REF!</definedName>
    <definedName name="S27P8">#REF!</definedName>
    <definedName name="S27P9">#REF!</definedName>
    <definedName name="S27R1">#REF!</definedName>
    <definedName name="S27R10">#REF!</definedName>
    <definedName name="S27R11">#REF!</definedName>
    <definedName name="S27R12">#REF!</definedName>
    <definedName name="S27R13">#REF!</definedName>
    <definedName name="S27R14">#REF!</definedName>
    <definedName name="S27R15">#REF!</definedName>
    <definedName name="S27R16">#REF!</definedName>
    <definedName name="S27R17">#REF!</definedName>
    <definedName name="S27R18">#REF!</definedName>
    <definedName name="S27R19">#REF!</definedName>
    <definedName name="S27R2">#REF!</definedName>
    <definedName name="S27R20">#REF!</definedName>
    <definedName name="S27R21">#REF!</definedName>
    <definedName name="S27R22">#REF!</definedName>
    <definedName name="S27R23">#REF!</definedName>
    <definedName name="S27R24">#REF!</definedName>
    <definedName name="S27R3">#REF!</definedName>
    <definedName name="S27R4">#REF!</definedName>
    <definedName name="S27R5">#REF!</definedName>
    <definedName name="S27R6">#REF!</definedName>
    <definedName name="S27R7">#REF!</definedName>
    <definedName name="S27R8">#REF!</definedName>
    <definedName name="S27R9">#REF!</definedName>
    <definedName name="S28P1">#REF!</definedName>
    <definedName name="S28P10">#REF!</definedName>
    <definedName name="S28P11">#REF!</definedName>
    <definedName name="S28P12">#REF!</definedName>
    <definedName name="S28P13">#REF!</definedName>
    <definedName name="S28P14">#REF!</definedName>
    <definedName name="S28P15">#REF!</definedName>
    <definedName name="S28P16">#REF!</definedName>
    <definedName name="S28P17">#REF!</definedName>
    <definedName name="S28P18">#REF!</definedName>
    <definedName name="S28P19">#REF!</definedName>
    <definedName name="S28P2">#REF!</definedName>
    <definedName name="S28P20">#REF!</definedName>
    <definedName name="S28P21">#REF!</definedName>
    <definedName name="S28P22">#REF!</definedName>
    <definedName name="S28P23">#REF!</definedName>
    <definedName name="S28P24">#REF!</definedName>
    <definedName name="S28P3">#REF!</definedName>
    <definedName name="S28P4">#REF!</definedName>
    <definedName name="S28P5">#REF!</definedName>
    <definedName name="S28P6">#REF!</definedName>
    <definedName name="S28P7">#REF!</definedName>
    <definedName name="S28P8">#REF!</definedName>
    <definedName name="S28P9">#REF!</definedName>
    <definedName name="S28R1">#REF!</definedName>
    <definedName name="S28R10">#REF!</definedName>
    <definedName name="S28R11">#REF!</definedName>
    <definedName name="S28R12">#REF!</definedName>
    <definedName name="S28R13">#REF!</definedName>
    <definedName name="S28R14">#REF!</definedName>
    <definedName name="S28R15">#REF!</definedName>
    <definedName name="S28R16">#REF!</definedName>
    <definedName name="S28R17">#REF!</definedName>
    <definedName name="S28R18">#REF!</definedName>
    <definedName name="S28R19">#REF!</definedName>
    <definedName name="S28R2">#REF!</definedName>
    <definedName name="S28R20">#REF!</definedName>
    <definedName name="S28R21">#REF!</definedName>
    <definedName name="S28R22">#REF!</definedName>
    <definedName name="S28R23">#REF!</definedName>
    <definedName name="S28R24">#REF!</definedName>
    <definedName name="S28R3">#REF!</definedName>
    <definedName name="S28R4">#REF!</definedName>
    <definedName name="S28R5">#REF!</definedName>
    <definedName name="S28R6">#REF!</definedName>
    <definedName name="S28R7">#REF!</definedName>
    <definedName name="S28R8">#REF!</definedName>
    <definedName name="S28R9">#REF!</definedName>
    <definedName name="S29P1">#REF!</definedName>
    <definedName name="S29P10">#REF!</definedName>
    <definedName name="S29P11">#REF!</definedName>
    <definedName name="S29P12">#REF!</definedName>
    <definedName name="S29P13">#REF!</definedName>
    <definedName name="S29P14">#REF!</definedName>
    <definedName name="S29P15">#REF!</definedName>
    <definedName name="S29P16">#REF!</definedName>
    <definedName name="S29P17">#REF!</definedName>
    <definedName name="S29P18">#REF!</definedName>
    <definedName name="S29P19">#REF!</definedName>
    <definedName name="S29P2">#REF!</definedName>
    <definedName name="S29P20">#REF!</definedName>
    <definedName name="S29P21">#REF!</definedName>
    <definedName name="S29P22">#REF!</definedName>
    <definedName name="S29P23">#REF!</definedName>
    <definedName name="S29P24">#REF!</definedName>
    <definedName name="S29P3">#REF!</definedName>
    <definedName name="S29P4">#REF!</definedName>
    <definedName name="S29P5">#REF!</definedName>
    <definedName name="S29P6">#REF!</definedName>
    <definedName name="S29P7">#REF!</definedName>
    <definedName name="S29P8">#REF!</definedName>
    <definedName name="S29P9">#REF!</definedName>
    <definedName name="S29R1">#REF!</definedName>
    <definedName name="S29R10">#REF!</definedName>
    <definedName name="S29R11">#REF!</definedName>
    <definedName name="S29R12">#REF!</definedName>
    <definedName name="S29R13">#REF!</definedName>
    <definedName name="S29R14">#REF!</definedName>
    <definedName name="S29R15">#REF!</definedName>
    <definedName name="S29R16">#REF!</definedName>
    <definedName name="S29R17">#REF!</definedName>
    <definedName name="S29R18">#REF!</definedName>
    <definedName name="S29R19">#REF!</definedName>
    <definedName name="S29R2">#REF!</definedName>
    <definedName name="S29R20">#REF!</definedName>
    <definedName name="S29R21">#REF!</definedName>
    <definedName name="S29R22">#REF!</definedName>
    <definedName name="S29R23">#REF!</definedName>
    <definedName name="S29R24">#REF!</definedName>
    <definedName name="S29R3">#REF!</definedName>
    <definedName name="S29R4">#REF!</definedName>
    <definedName name="S29R5">#REF!</definedName>
    <definedName name="S29R6">#REF!</definedName>
    <definedName name="S29R7">#REF!</definedName>
    <definedName name="S29R8">#REF!</definedName>
    <definedName name="S29R9">#REF!</definedName>
    <definedName name="S2P1">#REF!</definedName>
    <definedName name="S2P10">#REF!</definedName>
    <definedName name="S2P11">#REF!</definedName>
    <definedName name="S2P12">#REF!</definedName>
    <definedName name="S2P13">#REF!</definedName>
    <definedName name="S2P14">#REF!</definedName>
    <definedName name="S2P15">#REF!</definedName>
    <definedName name="S2P16">#REF!</definedName>
    <definedName name="S2P17">#REF!</definedName>
    <definedName name="S2P18">#REF!</definedName>
    <definedName name="S2P19">#REF!</definedName>
    <definedName name="S2P2">#REF!</definedName>
    <definedName name="S2P20">#REF!</definedName>
    <definedName name="S2P21">#REF!</definedName>
    <definedName name="S2P22">#REF!</definedName>
    <definedName name="S2P23">#REF!</definedName>
    <definedName name="S2P24">#REF!</definedName>
    <definedName name="S2P3">#REF!</definedName>
    <definedName name="S2P4">#REF!</definedName>
    <definedName name="S2P5">#REF!</definedName>
    <definedName name="S2P6">#REF!</definedName>
    <definedName name="S2P7">#REF!</definedName>
    <definedName name="S2P8">#REF!</definedName>
    <definedName name="S2P9">#REF!</definedName>
    <definedName name="S2PP4">#REF!</definedName>
    <definedName name="S2R1">#REF!</definedName>
    <definedName name="S2R10">#REF!</definedName>
    <definedName name="S2R11">#REF!</definedName>
    <definedName name="S2R12">#REF!</definedName>
    <definedName name="S2R13">#REF!</definedName>
    <definedName name="S2R14">#REF!</definedName>
    <definedName name="S2R15">#REF!</definedName>
    <definedName name="S2R16">#REF!</definedName>
    <definedName name="S2R17">#REF!</definedName>
    <definedName name="S2R18">#REF!</definedName>
    <definedName name="S2R19">#REF!</definedName>
    <definedName name="S2R2">#REF!</definedName>
    <definedName name="S2R20">#REF!</definedName>
    <definedName name="S2R21">#REF!</definedName>
    <definedName name="S2R22">#REF!</definedName>
    <definedName name="S2R23">#REF!</definedName>
    <definedName name="S2R24">#REF!</definedName>
    <definedName name="S2R3">#REF!</definedName>
    <definedName name="S2R4">#REF!</definedName>
    <definedName name="S2R5">#REF!</definedName>
    <definedName name="S2R6">#REF!</definedName>
    <definedName name="S2R7">#REF!</definedName>
    <definedName name="S2R8">#REF!</definedName>
    <definedName name="S2R9">#REF!</definedName>
    <definedName name="S30P1">#REF!</definedName>
    <definedName name="S30P10">#REF!</definedName>
    <definedName name="S30P11">#REF!</definedName>
    <definedName name="S30P12">#REF!</definedName>
    <definedName name="S30P13">#REF!</definedName>
    <definedName name="S30P14">#REF!</definedName>
    <definedName name="S30P15">#REF!</definedName>
    <definedName name="S30P16">#REF!</definedName>
    <definedName name="S30P17">#REF!</definedName>
    <definedName name="S30P18">#REF!</definedName>
    <definedName name="S30P19">#REF!</definedName>
    <definedName name="S30P2">#REF!</definedName>
    <definedName name="S30P20">#REF!</definedName>
    <definedName name="S30P21">#REF!</definedName>
    <definedName name="S30P22">#REF!</definedName>
    <definedName name="S30P23">#REF!</definedName>
    <definedName name="S30P24">#REF!</definedName>
    <definedName name="S30P3">#REF!</definedName>
    <definedName name="S30P4">#REF!</definedName>
    <definedName name="S30P5">#REF!</definedName>
    <definedName name="S30P6">#REF!</definedName>
    <definedName name="S30P7">#REF!</definedName>
    <definedName name="S30P8">#REF!</definedName>
    <definedName name="S30P9">#REF!</definedName>
    <definedName name="S30R1">#REF!</definedName>
    <definedName name="S30R10">#REF!</definedName>
    <definedName name="S30R11">#REF!</definedName>
    <definedName name="S30R12">#REF!</definedName>
    <definedName name="S30R13">#REF!</definedName>
    <definedName name="S30R14">#REF!</definedName>
    <definedName name="S30R15">#REF!</definedName>
    <definedName name="S30R16">#REF!</definedName>
    <definedName name="S30R17">#REF!</definedName>
    <definedName name="S30R18">#REF!</definedName>
    <definedName name="S30R19">#REF!</definedName>
    <definedName name="S30R2">#REF!</definedName>
    <definedName name="S30R20">#REF!</definedName>
    <definedName name="S30R21">#REF!</definedName>
    <definedName name="S30R22">#REF!</definedName>
    <definedName name="S30R23">#REF!</definedName>
    <definedName name="S30R24">#REF!</definedName>
    <definedName name="S30R3">#REF!</definedName>
    <definedName name="S30R4">#REF!</definedName>
    <definedName name="S30R5">#REF!</definedName>
    <definedName name="S30R6">#REF!</definedName>
    <definedName name="S30R7">#REF!</definedName>
    <definedName name="S30R8">#REF!</definedName>
    <definedName name="S30R9">#REF!</definedName>
    <definedName name="S31P1">#REF!</definedName>
    <definedName name="S31P10">#REF!</definedName>
    <definedName name="S31P11">#REF!</definedName>
    <definedName name="S31P12">#REF!</definedName>
    <definedName name="S31P13">#REF!</definedName>
    <definedName name="S31P14">#REF!</definedName>
    <definedName name="S31P15">#REF!</definedName>
    <definedName name="S31P16">#REF!</definedName>
    <definedName name="S31P17">#REF!</definedName>
    <definedName name="S31P18">#REF!</definedName>
    <definedName name="S31P19">#REF!</definedName>
    <definedName name="S31P2">#REF!</definedName>
    <definedName name="S31P20">#REF!</definedName>
    <definedName name="S31P21">#REF!</definedName>
    <definedName name="S31P22">#REF!</definedName>
    <definedName name="S31P23">#REF!</definedName>
    <definedName name="S31P24">#REF!</definedName>
    <definedName name="S31P3">#REF!</definedName>
    <definedName name="S31P4">#REF!</definedName>
    <definedName name="S31P5">#REF!</definedName>
    <definedName name="S31P6">#REF!</definedName>
    <definedName name="S31P7">#REF!</definedName>
    <definedName name="S31P8">#REF!</definedName>
    <definedName name="S31P9">#REF!</definedName>
    <definedName name="S31R1">#REF!</definedName>
    <definedName name="S31R10">#REF!</definedName>
    <definedName name="S31R11">#REF!</definedName>
    <definedName name="S31R12">#REF!</definedName>
    <definedName name="S31R13">#REF!</definedName>
    <definedName name="S31R14">#REF!</definedName>
    <definedName name="S31R15">#REF!</definedName>
    <definedName name="S31R16">#REF!</definedName>
    <definedName name="S31R17">#REF!</definedName>
    <definedName name="S31R18">#REF!</definedName>
    <definedName name="S31R19">#REF!</definedName>
    <definedName name="S31R2">#REF!</definedName>
    <definedName name="S31R20">#REF!</definedName>
    <definedName name="S31R21">#REF!</definedName>
    <definedName name="S31R22">#REF!</definedName>
    <definedName name="S31R23">#REF!</definedName>
    <definedName name="S31R24">#REF!</definedName>
    <definedName name="S31R3">#REF!</definedName>
    <definedName name="S31R4">#REF!</definedName>
    <definedName name="S31R5">#REF!</definedName>
    <definedName name="S31R6">#REF!</definedName>
    <definedName name="S31R7">#REF!</definedName>
    <definedName name="S31R8">#REF!</definedName>
    <definedName name="S31R9">#REF!</definedName>
    <definedName name="S32P1">#REF!</definedName>
    <definedName name="S32P10">#REF!</definedName>
    <definedName name="S32P11">#REF!</definedName>
    <definedName name="S32P12">#REF!</definedName>
    <definedName name="S32P13">#REF!</definedName>
    <definedName name="S32P14">#REF!</definedName>
    <definedName name="S32P15">#REF!</definedName>
    <definedName name="S32P16">#REF!</definedName>
    <definedName name="S32P17">#REF!</definedName>
    <definedName name="S32P18">#REF!</definedName>
    <definedName name="S32P19">#REF!</definedName>
    <definedName name="S32P2">#REF!</definedName>
    <definedName name="S32P20">#REF!</definedName>
    <definedName name="S32P21">#REF!</definedName>
    <definedName name="S32P22">#REF!</definedName>
    <definedName name="S32P23">#REF!</definedName>
    <definedName name="S32P24">#REF!</definedName>
    <definedName name="S32P3">#REF!</definedName>
    <definedName name="S32P4">#REF!</definedName>
    <definedName name="S32P5">#REF!</definedName>
    <definedName name="S32P6">#REF!</definedName>
    <definedName name="S32P7">#REF!</definedName>
    <definedName name="S32P8">#REF!</definedName>
    <definedName name="S32P9">#REF!</definedName>
    <definedName name="S32R1">#REF!</definedName>
    <definedName name="S32R10">#REF!</definedName>
    <definedName name="S32R11">#REF!</definedName>
    <definedName name="S32R12">#REF!</definedName>
    <definedName name="S32R13">#REF!</definedName>
    <definedName name="S32R14">#REF!</definedName>
    <definedName name="S32R15">#REF!</definedName>
    <definedName name="S32R16">#REF!</definedName>
    <definedName name="S32R17">#REF!</definedName>
    <definedName name="S32R18">#REF!</definedName>
    <definedName name="S32R19">#REF!</definedName>
    <definedName name="S32R2">#REF!</definedName>
    <definedName name="S32R20">#REF!</definedName>
    <definedName name="S32R21">#REF!</definedName>
    <definedName name="S32R22">#REF!</definedName>
    <definedName name="S32R23">#REF!</definedName>
    <definedName name="S32R24">#REF!</definedName>
    <definedName name="S32R3">#REF!</definedName>
    <definedName name="S32R4">#REF!</definedName>
    <definedName name="S32R5">#REF!</definedName>
    <definedName name="S32R6">#REF!</definedName>
    <definedName name="S32R7">#REF!</definedName>
    <definedName name="S32R8">#REF!</definedName>
    <definedName name="S32R9">#REF!</definedName>
    <definedName name="S33P1">#REF!</definedName>
    <definedName name="S33P10">#REF!</definedName>
    <definedName name="S33P11">#REF!</definedName>
    <definedName name="S33P12">#REF!</definedName>
    <definedName name="S33P13">#REF!</definedName>
    <definedName name="S33P14">#REF!</definedName>
    <definedName name="S33P15">#REF!</definedName>
    <definedName name="S33P16">#REF!</definedName>
    <definedName name="S33P17">#REF!</definedName>
    <definedName name="S33P18">#REF!</definedName>
    <definedName name="S33P19">#REF!</definedName>
    <definedName name="S33P2">#REF!</definedName>
    <definedName name="S33P20">#REF!</definedName>
    <definedName name="S33P21">#REF!</definedName>
    <definedName name="S33P22">#REF!</definedName>
    <definedName name="S33P23">#REF!</definedName>
    <definedName name="S33P24">#REF!</definedName>
    <definedName name="S33P3">#REF!</definedName>
    <definedName name="S33P4">#REF!</definedName>
    <definedName name="S33P5">#REF!</definedName>
    <definedName name="S33P6">#REF!</definedName>
    <definedName name="S33P7">#REF!</definedName>
    <definedName name="S33P8">#REF!</definedName>
    <definedName name="S33P9">#REF!</definedName>
    <definedName name="S33R1">#REF!</definedName>
    <definedName name="S33R10">#REF!</definedName>
    <definedName name="S33R11">#REF!</definedName>
    <definedName name="S33R12">#REF!</definedName>
    <definedName name="S33R13">#REF!</definedName>
    <definedName name="S33R14">#REF!</definedName>
    <definedName name="S33R15">#REF!</definedName>
    <definedName name="S33R16">#REF!</definedName>
    <definedName name="S33R17">#REF!</definedName>
    <definedName name="S33R18">#REF!</definedName>
    <definedName name="S33R19">#REF!</definedName>
    <definedName name="S33R2">#REF!</definedName>
    <definedName name="S33R20">#REF!</definedName>
    <definedName name="S33R21">#REF!</definedName>
    <definedName name="S33R22">#REF!</definedName>
    <definedName name="S33R23">#REF!</definedName>
    <definedName name="S33R24">#REF!</definedName>
    <definedName name="S33R3">#REF!</definedName>
    <definedName name="S33R4">#REF!</definedName>
    <definedName name="S33R5">#REF!</definedName>
    <definedName name="S33R6">#REF!</definedName>
    <definedName name="S33R7">#REF!</definedName>
    <definedName name="S33R8">#REF!</definedName>
    <definedName name="S33R9">#REF!</definedName>
    <definedName name="S34P1">#REF!</definedName>
    <definedName name="S34P10">#REF!</definedName>
    <definedName name="S34P11">#REF!</definedName>
    <definedName name="S34P12">#REF!</definedName>
    <definedName name="S34P13">#REF!</definedName>
    <definedName name="S34P14">#REF!</definedName>
    <definedName name="S34P15">#REF!</definedName>
    <definedName name="S34P16">#REF!</definedName>
    <definedName name="S34P17">#REF!</definedName>
    <definedName name="S34P18">#REF!</definedName>
    <definedName name="S34P19">#REF!</definedName>
    <definedName name="S34P2">#REF!</definedName>
    <definedName name="S34P20">#REF!</definedName>
    <definedName name="S34P21">#REF!</definedName>
    <definedName name="S34P22">#REF!</definedName>
    <definedName name="S34P23">#REF!</definedName>
    <definedName name="S34P24">#REF!</definedName>
    <definedName name="S34P3">#REF!</definedName>
    <definedName name="S34P4">#REF!</definedName>
    <definedName name="S34P5">#REF!</definedName>
    <definedName name="S34P6">#REF!</definedName>
    <definedName name="S34P7">#REF!</definedName>
    <definedName name="S34P8">#REF!</definedName>
    <definedName name="S34P9">#REF!</definedName>
    <definedName name="S34R1">#REF!</definedName>
    <definedName name="S34R10">#REF!</definedName>
    <definedName name="S34R11">#REF!</definedName>
    <definedName name="S34R12">#REF!</definedName>
    <definedName name="S34R13">#REF!</definedName>
    <definedName name="S34R14">#REF!</definedName>
    <definedName name="S34R15">#REF!</definedName>
    <definedName name="S34R16">#REF!</definedName>
    <definedName name="S34R17">#REF!</definedName>
    <definedName name="S34R18">#REF!</definedName>
    <definedName name="S34R19">#REF!</definedName>
    <definedName name="S34R2">#REF!</definedName>
    <definedName name="S34R20">#REF!</definedName>
    <definedName name="S34R21">#REF!</definedName>
    <definedName name="S34R22">#REF!</definedName>
    <definedName name="S34R23">#REF!</definedName>
    <definedName name="S34R24">#REF!</definedName>
    <definedName name="S34R3">#REF!</definedName>
    <definedName name="S34R4">#REF!</definedName>
    <definedName name="S34R5">#REF!</definedName>
    <definedName name="S34R6">#REF!</definedName>
    <definedName name="S34R7">#REF!</definedName>
    <definedName name="S34R8">#REF!</definedName>
    <definedName name="S34R9">#REF!</definedName>
    <definedName name="S35P1">#REF!</definedName>
    <definedName name="S35P10">#REF!</definedName>
    <definedName name="S35P11">#REF!</definedName>
    <definedName name="S35P12">#REF!</definedName>
    <definedName name="S35P13">#REF!</definedName>
    <definedName name="S35P14">#REF!</definedName>
    <definedName name="S35P15">#REF!</definedName>
    <definedName name="S35P16">#REF!</definedName>
    <definedName name="S35P17">#REF!</definedName>
    <definedName name="S35P18">#REF!</definedName>
    <definedName name="S35P19">#REF!</definedName>
    <definedName name="S35P2">#REF!</definedName>
    <definedName name="S35P20">#REF!</definedName>
    <definedName name="S35P21">#REF!</definedName>
    <definedName name="S35P22">#REF!</definedName>
    <definedName name="S35P23">#REF!</definedName>
    <definedName name="S35P24">#REF!</definedName>
    <definedName name="S35P3">#REF!</definedName>
    <definedName name="S35P4">#REF!</definedName>
    <definedName name="S35P5">#REF!</definedName>
    <definedName name="S35P6">#REF!</definedName>
    <definedName name="S35P7">#REF!</definedName>
    <definedName name="S35P8">#REF!</definedName>
    <definedName name="S35P9">#REF!</definedName>
    <definedName name="S35R1">#REF!</definedName>
    <definedName name="S35R10">#REF!</definedName>
    <definedName name="S35R11">#REF!</definedName>
    <definedName name="S35R12">#REF!</definedName>
    <definedName name="S35R13">#REF!</definedName>
    <definedName name="S35R14">#REF!</definedName>
    <definedName name="S35R15">#REF!</definedName>
    <definedName name="S35R16">#REF!</definedName>
    <definedName name="S35R17">#REF!</definedName>
    <definedName name="S35R18">#REF!</definedName>
    <definedName name="S35R19">#REF!</definedName>
    <definedName name="S35R2">#REF!</definedName>
    <definedName name="S35R20">#REF!</definedName>
    <definedName name="S35R21">#REF!</definedName>
    <definedName name="S35R22">#REF!</definedName>
    <definedName name="S35R23">#REF!</definedName>
    <definedName name="S35R24">#REF!</definedName>
    <definedName name="S35R3">#REF!</definedName>
    <definedName name="S35R4">#REF!</definedName>
    <definedName name="S35R5">#REF!</definedName>
    <definedName name="S35R6">#REF!</definedName>
    <definedName name="S35R7">#REF!</definedName>
    <definedName name="S35R8">#REF!</definedName>
    <definedName name="S35R9">#REF!</definedName>
    <definedName name="S36P1">#REF!</definedName>
    <definedName name="S36P10">#REF!</definedName>
    <definedName name="S36P11">#REF!</definedName>
    <definedName name="S36P12">#REF!</definedName>
    <definedName name="S36P13">#REF!</definedName>
    <definedName name="S36P14">#REF!</definedName>
    <definedName name="S36P15">#REF!</definedName>
    <definedName name="S36P16">#REF!</definedName>
    <definedName name="S36P17">#REF!</definedName>
    <definedName name="S36P18">#REF!</definedName>
    <definedName name="S36P19">#REF!</definedName>
    <definedName name="S36P2">#REF!</definedName>
    <definedName name="S36P20">#REF!</definedName>
    <definedName name="S36P21">#REF!</definedName>
    <definedName name="S36P22">#REF!</definedName>
    <definedName name="S36P23">#REF!</definedName>
    <definedName name="S36P24">#REF!</definedName>
    <definedName name="S36P3">#REF!</definedName>
    <definedName name="S36P4">#REF!</definedName>
    <definedName name="S36P5">#REF!</definedName>
    <definedName name="S36P6">#REF!</definedName>
    <definedName name="S36P7">#REF!</definedName>
    <definedName name="S36P8">#REF!</definedName>
    <definedName name="S36P9">#REF!</definedName>
    <definedName name="S36R1">#REF!</definedName>
    <definedName name="S36R10">#REF!</definedName>
    <definedName name="S36R11">#REF!</definedName>
    <definedName name="S36R12">#REF!</definedName>
    <definedName name="S36R13">#REF!</definedName>
    <definedName name="S36R14">#REF!</definedName>
    <definedName name="S36R15">#REF!</definedName>
    <definedName name="S36R16">#REF!</definedName>
    <definedName name="S36R17">#REF!</definedName>
    <definedName name="S36R18">#REF!</definedName>
    <definedName name="S36R19">#REF!</definedName>
    <definedName name="S36R2">#REF!</definedName>
    <definedName name="S36R20">#REF!</definedName>
    <definedName name="S36R21">#REF!</definedName>
    <definedName name="S36R22">#REF!</definedName>
    <definedName name="S36R23">#REF!</definedName>
    <definedName name="S36R24">#REF!</definedName>
    <definedName name="S36R3">#REF!</definedName>
    <definedName name="S36R4">#REF!</definedName>
    <definedName name="S36R5">#REF!</definedName>
    <definedName name="S36R6">#REF!</definedName>
    <definedName name="S36R7">#REF!</definedName>
    <definedName name="S36R8">#REF!</definedName>
    <definedName name="S36R9">#REF!</definedName>
    <definedName name="S37P1">#REF!</definedName>
    <definedName name="S37P10">#REF!</definedName>
    <definedName name="S37P11">#REF!</definedName>
    <definedName name="S37P12">#REF!</definedName>
    <definedName name="S37P13">#REF!</definedName>
    <definedName name="S37P14">#REF!</definedName>
    <definedName name="S37P15">#REF!</definedName>
    <definedName name="S37P16">#REF!</definedName>
    <definedName name="S37P17">#REF!</definedName>
    <definedName name="S37P18">#REF!</definedName>
    <definedName name="S37P19">#REF!</definedName>
    <definedName name="S37P2">#REF!</definedName>
    <definedName name="S37P20">#REF!</definedName>
    <definedName name="S37P21">#REF!</definedName>
    <definedName name="S37P22">#REF!</definedName>
    <definedName name="S37P23">#REF!</definedName>
    <definedName name="S37P24">#REF!</definedName>
    <definedName name="S37P3">#REF!</definedName>
    <definedName name="S37P4">#REF!</definedName>
    <definedName name="S37P5">#REF!</definedName>
    <definedName name="S37P6">#REF!</definedName>
    <definedName name="S37P7">#REF!</definedName>
    <definedName name="S37P8">#REF!</definedName>
    <definedName name="S37P9">#REF!</definedName>
    <definedName name="S37R1">#REF!</definedName>
    <definedName name="S37R10">#REF!</definedName>
    <definedName name="S37R11">#REF!</definedName>
    <definedName name="S37R12">#REF!</definedName>
    <definedName name="S37R13">#REF!</definedName>
    <definedName name="S37R14">#REF!</definedName>
    <definedName name="S37R15">#REF!</definedName>
    <definedName name="S37R16">#REF!</definedName>
    <definedName name="S37R17">#REF!</definedName>
    <definedName name="S37R18">#REF!</definedName>
    <definedName name="S37R19">#REF!</definedName>
    <definedName name="S37R2">#REF!</definedName>
    <definedName name="S37R20">#REF!</definedName>
    <definedName name="S37R21">#REF!</definedName>
    <definedName name="S37R22">#REF!</definedName>
    <definedName name="S37R23">#REF!</definedName>
    <definedName name="S37R24">#REF!</definedName>
    <definedName name="S37R3">#REF!</definedName>
    <definedName name="S37R4">#REF!</definedName>
    <definedName name="S37R5">#REF!</definedName>
    <definedName name="S37R6">#REF!</definedName>
    <definedName name="S37R7">#REF!</definedName>
    <definedName name="S37R8">#REF!</definedName>
    <definedName name="S37R9">#REF!</definedName>
    <definedName name="S38P1">#REF!</definedName>
    <definedName name="S38P10">#REF!</definedName>
    <definedName name="S38P11">#REF!</definedName>
    <definedName name="S38P12">#REF!</definedName>
    <definedName name="S38P13">#REF!</definedName>
    <definedName name="S38P14">#REF!</definedName>
    <definedName name="S38P15">#REF!</definedName>
    <definedName name="S38P16">#REF!</definedName>
    <definedName name="S38P17">#REF!</definedName>
    <definedName name="S38P18">#REF!</definedName>
    <definedName name="S38P19">#REF!</definedName>
    <definedName name="S38P2">#REF!</definedName>
    <definedName name="S38P20">#REF!</definedName>
    <definedName name="S38P21">#REF!</definedName>
    <definedName name="S38P22">#REF!</definedName>
    <definedName name="S38P23">#REF!</definedName>
    <definedName name="S38P24">#REF!</definedName>
    <definedName name="S38P3">#REF!</definedName>
    <definedName name="S38P4">#REF!</definedName>
    <definedName name="S38P5">#REF!</definedName>
    <definedName name="S38P6">#REF!</definedName>
    <definedName name="S38P7">#REF!</definedName>
    <definedName name="S38P8">#REF!</definedName>
    <definedName name="S38P9">#REF!</definedName>
    <definedName name="S38R1">#REF!</definedName>
    <definedName name="S38R10">#REF!</definedName>
    <definedName name="S38R11">#REF!</definedName>
    <definedName name="S38R12">#REF!</definedName>
    <definedName name="S38R13">#REF!</definedName>
    <definedName name="S38R14">#REF!</definedName>
    <definedName name="S38R15">#REF!</definedName>
    <definedName name="S38R16">#REF!</definedName>
    <definedName name="S38R17">#REF!</definedName>
    <definedName name="S38R18">#REF!</definedName>
    <definedName name="S38R19">#REF!</definedName>
    <definedName name="S38R2">#REF!</definedName>
    <definedName name="S38R20">#REF!</definedName>
    <definedName name="S38R21">#REF!</definedName>
    <definedName name="S38R22">#REF!</definedName>
    <definedName name="S38R23">#REF!</definedName>
    <definedName name="S38R24">#REF!</definedName>
    <definedName name="S38R3">#REF!</definedName>
    <definedName name="S38R4">#REF!</definedName>
    <definedName name="S38R5">#REF!</definedName>
    <definedName name="S38R6">#REF!</definedName>
    <definedName name="S38R7">#REF!</definedName>
    <definedName name="S38R8">#REF!</definedName>
    <definedName name="S38R9">#REF!</definedName>
    <definedName name="S39P1">#REF!</definedName>
    <definedName name="S39P10">#REF!</definedName>
    <definedName name="S39P11">#REF!</definedName>
    <definedName name="S39P12">#REF!</definedName>
    <definedName name="S39P13">#REF!</definedName>
    <definedName name="S39P14">#REF!</definedName>
    <definedName name="S39P15">#REF!</definedName>
    <definedName name="S39P16">#REF!</definedName>
    <definedName name="S39P17">#REF!</definedName>
    <definedName name="S39P18">#REF!</definedName>
    <definedName name="S39P19">#REF!</definedName>
    <definedName name="S39P2">#REF!</definedName>
    <definedName name="S39P20">#REF!</definedName>
    <definedName name="S39P21">#REF!</definedName>
    <definedName name="S39P22">#REF!</definedName>
    <definedName name="S39P23">#REF!</definedName>
    <definedName name="S39P24">#REF!</definedName>
    <definedName name="S39P3">#REF!</definedName>
    <definedName name="S39P4">#REF!</definedName>
    <definedName name="S39P5">#REF!</definedName>
    <definedName name="S39P6">#REF!</definedName>
    <definedName name="S39P7">#REF!</definedName>
    <definedName name="S39P8">#REF!</definedName>
    <definedName name="S39P9">#REF!</definedName>
    <definedName name="S39R1">#REF!</definedName>
    <definedName name="S39R10">#REF!</definedName>
    <definedName name="S39R11">#REF!</definedName>
    <definedName name="S39R12">#REF!</definedName>
    <definedName name="S39R13">#REF!</definedName>
    <definedName name="S39R14">#REF!</definedName>
    <definedName name="S39R15">#REF!</definedName>
    <definedName name="S39R16">#REF!</definedName>
    <definedName name="S39R17">#REF!</definedName>
    <definedName name="S39R18">#REF!</definedName>
    <definedName name="S39R19">#REF!</definedName>
    <definedName name="S39R2">#REF!</definedName>
    <definedName name="S39R20">#REF!</definedName>
    <definedName name="S39R21">#REF!</definedName>
    <definedName name="S39R22">#REF!</definedName>
    <definedName name="S39R23">#REF!</definedName>
    <definedName name="S39R24">#REF!</definedName>
    <definedName name="S39R3">#REF!</definedName>
    <definedName name="S39R4">#REF!</definedName>
    <definedName name="S39R5">#REF!</definedName>
    <definedName name="S39R6">#REF!</definedName>
    <definedName name="S39R7">#REF!</definedName>
    <definedName name="S39R8">#REF!</definedName>
    <definedName name="S39R9">#REF!</definedName>
    <definedName name="S3P1">#REF!</definedName>
    <definedName name="S3P10">#REF!</definedName>
    <definedName name="S3P11">#REF!</definedName>
    <definedName name="S3P12">#REF!</definedName>
    <definedName name="S3P13">#REF!</definedName>
    <definedName name="S3P14">#REF!</definedName>
    <definedName name="S3P15">#REF!</definedName>
    <definedName name="S3P16">#REF!</definedName>
    <definedName name="S3P17">#REF!</definedName>
    <definedName name="S3P18">#REF!</definedName>
    <definedName name="S3P19">#REF!</definedName>
    <definedName name="S3P2">#REF!</definedName>
    <definedName name="S3P20">#REF!</definedName>
    <definedName name="S3P21">#REF!</definedName>
    <definedName name="S3P22">#REF!</definedName>
    <definedName name="S3P23">#REF!</definedName>
    <definedName name="S3P24">#REF!</definedName>
    <definedName name="S3P3">#REF!</definedName>
    <definedName name="S3P4">#REF!</definedName>
    <definedName name="S3P5">#REF!</definedName>
    <definedName name="S3P6">#REF!</definedName>
    <definedName name="S3P7">#REF!</definedName>
    <definedName name="S3P8">#REF!</definedName>
    <definedName name="S3P9">#REF!</definedName>
    <definedName name="S3R1">#REF!</definedName>
    <definedName name="S3R10">#REF!</definedName>
    <definedName name="S3R11">#REF!</definedName>
    <definedName name="S3R12">#REF!</definedName>
    <definedName name="S3R13">#REF!</definedName>
    <definedName name="S3R14">#REF!</definedName>
    <definedName name="S3R15">#REF!</definedName>
    <definedName name="S3R16">#REF!</definedName>
    <definedName name="S3R17">#REF!</definedName>
    <definedName name="S3R18">#REF!</definedName>
    <definedName name="S3R19">#REF!</definedName>
    <definedName name="S3R2">#REF!</definedName>
    <definedName name="S3R20">#REF!</definedName>
    <definedName name="S3R21">#REF!</definedName>
    <definedName name="S3R22">#REF!</definedName>
    <definedName name="S3R23">#REF!</definedName>
    <definedName name="S3R24">#REF!</definedName>
    <definedName name="S3R3">#REF!</definedName>
    <definedName name="S3R4">#REF!</definedName>
    <definedName name="S3R5">#REF!</definedName>
    <definedName name="S3R6">#REF!</definedName>
    <definedName name="S3R7">#REF!</definedName>
    <definedName name="S3R8">#REF!</definedName>
    <definedName name="S3R9">#REF!</definedName>
    <definedName name="S40P1">#REF!</definedName>
    <definedName name="S40P10">#REF!</definedName>
    <definedName name="S40P11">#REF!</definedName>
    <definedName name="S40P12">#REF!</definedName>
    <definedName name="S40P13">#REF!</definedName>
    <definedName name="S40P14">#REF!</definedName>
    <definedName name="S40P15">#REF!</definedName>
    <definedName name="S40P16">#REF!</definedName>
    <definedName name="S40P17">#REF!</definedName>
    <definedName name="S40P18">#REF!</definedName>
    <definedName name="S40P19">#REF!</definedName>
    <definedName name="S40P2">#REF!</definedName>
    <definedName name="S40P20">#REF!</definedName>
    <definedName name="S40P21">#REF!</definedName>
    <definedName name="S40P22">#REF!</definedName>
    <definedName name="S40P23">#REF!</definedName>
    <definedName name="S40P24">#REF!</definedName>
    <definedName name="S40P3">#REF!</definedName>
    <definedName name="S40P4">#REF!</definedName>
    <definedName name="S40P5">#REF!</definedName>
    <definedName name="S40P6">#REF!</definedName>
    <definedName name="S40P7">#REF!</definedName>
    <definedName name="S40P8">#REF!</definedName>
    <definedName name="S40P9">#REF!</definedName>
    <definedName name="S40R1">#REF!</definedName>
    <definedName name="S40R10">#REF!</definedName>
    <definedName name="S40R11">#REF!</definedName>
    <definedName name="S40R12">#REF!</definedName>
    <definedName name="S40R13">#REF!</definedName>
    <definedName name="S40R14">#REF!</definedName>
    <definedName name="S40R15">#REF!</definedName>
    <definedName name="S40R16">#REF!</definedName>
    <definedName name="S40R17">#REF!</definedName>
    <definedName name="S40R18">#REF!</definedName>
    <definedName name="S40R19">#REF!</definedName>
    <definedName name="S40R2">#REF!</definedName>
    <definedName name="S40R20">#REF!</definedName>
    <definedName name="S40R21">#REF!</definedName>
    <definedName name="S40R22">#REF!</definedName>
    <definedName name="S40R23">#REF!</definedName>
    <definedName name="S40R24">#REF!</definedName>
    <definedName name="S40R3">#REF!</definedName>
    <definedName name="S40R4">#REF!</definedName>
    <definedName name="S40R5">#REF!</definedName>
    <definedName name="S40R6">#REF!</definedName>
    <definedName name="S40R7">#REF!</definedName>
    <definedName name="S40R8">#REF!</definedName>
    <definedName name="S40R9">#REF!</definedName>
    <definedName name="S41P1">#REF!</definedName>
    <definedName name="S41P10">#REF!</definedName>
    <definedName name="S41P11">#REF!</definedName>
    <definedName name="S41P12">#REF!</definedName>
    <definedName name="S41P13">#REF!</definedName>
    <definedName name="S41P14">#REF!</definedName>
    <definedName name="S41P15">#REF!</definedName>
    <definedName name="S41P16">#REF!</definedName>
    <definedName name="S41P17">#REF!</definedName>
    <definedName name="S41P18">#REF!</definedName>
    <definedName name="S41P19">#REF!</definedName>
    <definedName name="S41P2">#REF!</definedName>
    <definedName name="S41P20">#REF!</definedName>
    <definedName name="S41P21">#REF!</definedName>
    <definedName name="S41P22">#REF!</definedName>
    <definedName name="S41P23">#REF!</definedName>
    <definedName name="S41P24">#REF!</definedName>
    <definedName name="S41P3">#REF!</definedName>
    <definedName name="S41P4">#REF!</definedName>
    <definedName name="S41P5">#REF!</definedName>
    <definedName name="S41P6">#REF!</definedName>
    <definedName name="S41P7">#REF!</definedName>
    <definedName name="S41P8">#REF!</definedName>
    <definedName name="S41P9">#REF!</definedName>
    <definedName name="S41R1">#REF!</definedName>
    <definedName name="S41R10">#REF!</definedName>
    <definedName name="S41R11">#REF!</definedName>
    <definedName name="S41R12">#REF!</definedName>
    <definedName name="S41R13">#REF!</definedName>
    <definedName name="S41R14">#REF!</definedName>
    <definedName name="S41R15">#REF!</definedName>
    <definedName name="S41R16">#REF!</definedName>
    <definedName name="S41R17">#REF!</definedName>
    <definedName name="S41R18">#REF!</definedName>
    <definedName name="S41R19">#REF!</definedName>
    <definedName name="S41R2">#REF!</definedName>
    <definedName name="S41R20">#REF!</definedName>
    <definedName name="S41R21">#REF!</definedName>
    <definedName name="S41R22">#REF!</definedName>
    <definedName name="S41R23">#REF!</definedName>
    <definedName name="S41R24">#REF!</definedName>
    <definedName name="S41R3">#REF!</definedName>
    <definedName name="S41R4">#REF!</definedName>
    <definedName name="S41R5">#REF!</definedName>
    <definedName name="S41R6">#REF!</definedName>
    <definedName name="S41R7">#REF!</definedName>
    <definedName name="S41R8">#REF!</definedName>
    <definedName name="S41R9">#REF!</definedName>
    <definedName name="S42P1">#REF!</definedName>
    <definedName name="S42P10">#REF!</definedName>
    <definedName name="S42P11">#REF!</definedName>
    <definedName name="S42P12">#REF!</definedName>
    <definedName name="S42P13">#REF!</definedName>
    <definedName name="S42P14">#REF!</definedName>
    <definedName name="S42P15">#REF!</definedName>
    <definedName name="S42P16">#REF!</definedName>
    <definedName name="S42P17">#REF!</definedName>
    <definedName name="S42P18">#REF!</definedName>
    <definedName name="S42P19">#REF!</definedName>
    <definedName name="S42P2">#REF!</definedName>
    <definedName name="S42P20">#REF!</definedName>
    <definedName name="S42P21">#REF!</definedName>
    <definedName name="S42P22">#REF!</definedName>
    <definedName name="S42P23">#REF!</definedName>
    <definedName name="S42P24">#REF!</definedName>
    <definedName name="S42P3">#REF!</definedName>
    <definedName name="S42P4">#REF!</definedName>
    <definedName name="S42P5">#REF!</definedName>
    <definedName name="S42P6">#REF!</definedName>
    <definedName name="S42P7">#REF!</definedName>
    <definedName name="S42P8">#REF!</definedName>
    <definedName name="S42P9">#REF!</definedName>
    <definedName name="S42R1">#REF!</definedName>
    <definedName name="S42R10">#REF!</definedName>
    <definedName name="S42R11">#REF!</definedName>
    <definedName name="S42R12">#REF!</definedName>
    <definedName name="S42R13">#REF!</definedName>
    <definedName name="S42R14">#REF!</definedName>
    <definedName name="S42R15">#REF!</definedName>
    <definedName name="S42R16">#REF!</definedName>
    <definedName name="S42R17">#REF!</definedName>
    <definedName name="S42R18">#REF!</definedName>
    <definedName name="S42R19">#REF!</definedName>
    <definedName name="S42R2">#REF!</definedName>
    <definedName name="S42R20">#REF!</definedName>
    <definedName name="S42R21">#REF!</definedName>
    <definedName name="S42R22">#REF!</definedName>
    <definedName name="S42R23">#REF!</definedName>
    <definedName name="S42R24">#REF!</definedName>
    <definedName name="S42R3">#REF!</definedName>
    <definedName name="S42R4">#REF!</definedName>
    <definedName name="S42R5">#REF!</definedName>
    <definedName name="S42R6">#REF!</definedName>
    <definedName name="S42R7">#REF!</definedName>
    <definedName name="S42R8">#REF!</definedName>
    <definedName name="S42R9">#REF!</definedName>
    <definedName name="S43P1">#REF!</definedName>
    <definedName name="S43P10">#REF!</definedName>
    <definedName name="S43P11">#REF!</definedName>
    <definedName name="S43P12">#REF!</definedName>
    <definedName name="S43P13">#REF!</definedName>
    <definedName name="S43P14">#REF!</definedName>
    <definedName name="S43P15">#REF!</definedName>
    <definedName name="S43P16">#REF!</definedName>
    <definedName name="S43P17">#REF!</definedName>
    <definedName name="S43P18">#REF!</definedName>
    <definedName name="S43P19">#REF!</definedName>
    <definedName name="S43P2">#REF!</definedName>
    <definedName name="S43P20">#REF!</definedName>
    <definedName name="S43P21">#REF!</definedName>
    <definedName name="S43P22">#REF!</definedName>
    <definedName name="S43P23">#REF!</definedName>
    <definedName name="S43P24">#REF!</definedName>
    <definedName name="S43P3">#REF!</definedName>
    <definedName name="S43P4">#REF!</definedName>
    <definedName name="S43P5">#REF!</definedName>
    <definedName name="S43P6">#REF!</definedName>
    <definedName name="S43P7">#REF!</definedName>
    <definedName name="S43P8">#REF!</definedName>
    <definedName name="S43P9">#REF!</definedName>
    <definedName name="S43R1">#REF!</definedName>
    <definedName name="S43R10">#REF!</definedName>
    <definedName name="S43R11">#REF!</definedName>
    <definedName name="S43R12">#REF!</definedName>
    <definedName name="S43R13">#REF!</definedName>
    <definedName name="S43R14">#REF!</definedName>
    <definedName name="S43R15">#REF!</definedName>
    <definedName name="S43R16">#REF!</definedName>
    <definedName name="S43R17">#REF!</definedName>
    <definedName name="S43R18">#REF!</definedName>
    <definedName name="S43R19">#REF!</definedName>
    <definedName name="S43R2">#REF!</definedName>
    <definedName name="S43R20">#REF!</definedName>
    <definedName name="S43R21">#REF!</definedName>
    <definedName name="S43R22">#REF!</definedName>
    <definedName name="S43R23">#REF!</definedName>
    <definedName name="S43R24">#REF!</definedName>
    <definedName name="S43R3">#REF!</definedName>
    <definedName name="S43R4">#REF!</definedName>
    <definedName name="S43R5">#REF!</definedName>
    <definedName name="S43R6">#REF!</definedName>
    <definedName name="S43R7">#REF!</definedName>
    <definedName name="S43R8">#REF!</definedName>
    <definedName name="S43R9">#REF!</definedName>
    <definedName name="S44P1">#REF!</definedName>
    <definedName name="S44P10">#REF!</definedName>
    <definedName name="S44P11">#REF!</definedName>
    <definedName name="S44P12">#REF!</definedName>
    <definedName name="S44P13">#REF!</definedName>
    <definedName name="S44P14">#REF!</definedName>
    <definedName name="S44P15">#REF!</definedName>
    <definedName name="S44P16">#REF!</definedName>
    <definedName name="S44P17">#REF!</definedName>
    <definedName name="S44P18">#REF!</definedName>
    <definedName name="S44P19">#REF!</definedName>
    <definedName name="S44P2">#REF!</definedName>
    <definedName name="S44P20">#REF!</definedName>
    <definedName name="S44P21">#REF!</definedName>
    <definedName name="S44P22">#REF!</definedName>
    <definedName name="S44P23">#REF!</definedName>
    <definedName name="S44P24">#REF!</definedName>
    <definedName name="S44P3">#REF!</definedName>
    <definedName name="S44P4">#REF!</definedName>
    <definedName name="S44P5">#REF!</definedName>
    <definedName name="S44P6">#REF!</definedName>
    <definedName name="S44P7">#REF!</definedName>
    <definedName name="S44P8">#REF!</definedName>
    <definedName name="S44P9">#REF!</definedName>
    <definedName name="S44R1">#REF!</definedName>
    <definedName name="S44R10">#REF!</definedName>
    <definedName name="S44R11">#REF!</definedName>
    <definedName name="S44R12">#REF!</definedName>
    <definedName name="S44R13">#REF!</definedName>
    <definedName name="S44R14">#REF!</definedName>
    <definedName name="S44R15">#REF!</definedName>
    <definedName name="S44R16">#REF!</definedName>
    <definedName name="S44R17">#REF!</definedName>
    <definedName name="S44R18">#REF!</definedName>
    <definedName name="S44R19">#REF!</definedName>
    <definedName name="S44R2">#REF!</definedName>
    <definedName name="S44R20">#REF!</definedName>
    <definedName name="S44R21">#REF!</definedName>
    <definedName name="S44R22">#REF!</definedName>
    <definedName name="S44R23">#REF!</definedName>
    <definedName name="S44R24">#REF!</definedName>
    <definedName name="S44R3">#REF!</definedName>
    <definedName name="S44R4">#REF!</definedName>
    <definedName name="S44R5">#REF!</definedName>
    <definedName name="S44R6">#REF!</definedName>
    <definedName name="S44R7">#REF!</definedName>
    <definedName name="S44R8">#REF!</definedName>
    <definedName name="S44R9">#REF!</definedName>
    <definedName name="S45P1">#REF!</definedName>
    <definedName name="S45P10">#REF!</definedName>
    <definedName name="S45P11">#REF!</definedName>
    <definedName name="S45P12">#REF!</definedName>
    <definedName name="S45P13">#REF!</definedName>
    <definedName name="S45P14">#REF!</definedName>
    <definedName name="S45P15">#REF!</definedName>
    <definedName name="S45P16">#REF!</definedName>
    <definedName name="S45P17">#REF!</definedName>
    <definedName name="S45P18">#REF!</definedName>
    <definedName name="S45P19">#REF!</definedName>
    <definedName name="S45P2">#REF!</definedName>
    <definedName name="S45P20">#REF!</definedName>
    <definedName name="S45P21">#REF!</definedName>
    <definedName name="S45P22">#REF!</definedName>
    <definedName name="S45P23">#REF!</definedName>
    <definedName name="S45P24">#REF!</definedName>
    <definedName name="S45P3">#REF!</definedName>
    <definedName name="S45P4">#REF!</definedName>
    <definedName name="S45P5">#REF!</definedName>
    <definedName name="S45P6">#REF!</definedName>
    <definedName name="S45P7">#REF!</definedName>
    <definedName name="S45P8">#REF!</definedName>
    <definedName name="S45P9">#REF!</definedName>
    <definedName name="S45R1">#REF!</definedName>
    <definedName name="S45R10">#REF!</definedName>
    <definedName name="S45R11">#REF!</definedName>
    <definedName name="S45R12">#REF!</definedName>
    <definedName name="S45R13">#REF!</definedName>
    <definedName name="S45R14">#REF!</definedName>
    <definedName name="S45R15">#REF!</definedName>
    <definedName name="S45R16">#REF!</definedName>
    <definedName name="S45R17">#REF!</definedName>
    <definedName name="S45R18">#REF!</definedName>
    <definedName name="S45R19">#REF!</definedName>
    <definedName name="S45R2">#REF!</definedName>
    <definedName name="S45R20">#REF!</definedName>
    <definedName name="S45R21">#REF!</definedName>
    <definedName name="S45R22">#REF!</definedName>
    <definedName name="S45R23">#REF!</definedName>
    <definedName name="S45R24">#REF!</definedName>
    <definedName name="S45R3">#REF!</definedName>
    <definedName name="S45R4">#REF!</definedName>
    <definedName name="S45R5">#REF!</definedName>
    <definedName name="S45R6">#REF!</definedName>
    <definedName name="S45R7">#REF!</definedName>
    <definedName name="S45R8">#REF!</definedName>
    <definedName name="S45R9">#REF!</definedName>
    <definedName name="S4P1">#REF!</definedName>
    <definedName name="S4P10">#REF!</definedName>
    <definedName name="S4P11">#REF!</definedName>
    <definedName name="S4P12">#REF!</definedName>
    <definedName name="S4P13">#REF!</definedName>
    <definedName name="S4P14">#REF!</definedName>
    <definedName name="S4P15">#REF!</definedName>
    <definedName name="S4P16">#REF!</definedName>
    <definedName name="S4P17">#REF!</definedName>
    <definedName name="S4P18">#REF!</definedName>
    <definedName name="S4P19">#REF!</definedName>
    <definedName name="S4P2">#REF!</definedName>
    <definedName name="S4P20">#REF!</definedName>
    <definedName name="S4P21">#REF!</definedName>
    <definedName name="S4P22">#REF!</definedName>
    <definedName name="S4P23">#REF!</definedName>
    <definedName name="S4P24">#REF!</definedName>
    <definedName name="S4P3">#REF!</definedName>
    <definedName name="S4P4">#REF!</definedName>
    <definedName name="S4P5">#REF!</definedName>
    <definedName name="S4P6">#REF!</definedName>
    <definedName name="S4P7">#REF!</definedName>
    <definedName name="S4P8">#REF!</definedName>
    <definedName name="S4P9">#REF!</definedName>
    <definedName name="S4R1">#REF!</definedName>
    <definedName name="S4R10">#REF!</definedName>
    <definedName name="S4R11">#REF!</definedName>
    <definedName name="S4R12">#REF!</definedName>
    <definedName name="S4R13">#REF!</definedName>
    <definedName name="S4R14">#REF!</definedName>
    <definedName name="S4R15">#REF!</definedName>
    <definedName name="S4R16">#REF!</definedName>
    <definedName name="S4R17">#REF!</definedName>
    <definedName name="S4R18">#REF!</definedName>
    <definedName name="S4R19">#REF!</definedName>
    <definedName name="S4R2">#REF!</definedName>
    <definedName name="S4R20">#REF!</definedName>
    <definedName name="S4R21">#REF!</definedName>
    <definedName name="S4R22">#REF!</definedName>
    <definedName name="S4R23">#REF!</definedName>
    <definedName name="S4R24">#REF!</definedName>
    <definedName name="S4R3">#REF!</definedName>
    <definedName name="S4R4">#REF!</definedName>
    <definedName name="S4R5">#REF!</definedName>
    <definedName name="S4R6">#REF!</definedName>
    <definedName name="S4R7">#REF!</definedName>
    <definedName name="S4R8">#REF!</definedName>
    <definedName name="S4R9">#REF!</definedName>
    <definedName name="S5P1">#REF!</definedName>
    <definedName name="S5P10">#REF!</definedName>
    <definedName name="S5P11">#REF!</definedName>
    <definedName name="S5P12">#REF!</definedName>
    <definedName name="S5P13">#REF!</definedName>
    <definedName name="S5P14">#REF!</definedName>
    <definedName name="S5P15">#REF!</definedName>
    <definedName name="S5P16">#REF!</definedName>
    <definedName name="S5P17">#REF!</definedName>
    <definedName name="S5P18">#REF!</definedName>
    <definedName name="S5P19">#REF!</definedName>
    <definedName name="S5P2">#REF!</definedName>
    <definedName name="S5P20">#REF!</definedName>
    <definedName name="S5P21">#REF!</definedName>
    <definedName name="S5P22">#REF!</definedName>
    <definedName name="S5P23">#REF!</definedName>
    <definedName name="S5P24">#REF!</definedName>
    <definedName name="S5P3">#REF!</definedName>
    <definedName name="S5P4">#REF!</definedName>
    <definedName name="S5P5">#REF!</definedName>
    <definedName name="S5P6">#REF!</definedName>
    <definedName name="S5P7">#REF!</definedName>
    <definedName name="S5P8">#REF!</definedName>
    <definedName name="S5P9">#REF!</definedName>
    <definedName name="S5R1">#REF!</definedName>
    <definedName name="S5R10">#REF!</definedName>
    <definedName name="S5R11">#REF!</definedName>
    <definedName name="S5R12">#REF!</definedName>
    <definedName name="S5R13">#REF!</definedName>
    <definedName name="S5R14">#REF!</definedName>
    <definedName name="S5R15">#REF!</definedName>
    <definedName name="S5R16">#REF!</definedName>
    <definedName name="S5R17">#REF!</definedName>
    <definedName name="S5R18">#REF!</definedName>
    <definedName name="S5R19">#REF!</definedName>
    <definedName name="S5R2">#REF!</definedName>
    <definedName name="S5R20">#REF!</definedName>
    <definedName name="S5R21">#REF!</definedName>
    <definedName name="S5R22">#REF!</definedName>
    <definedName name="S5R23">#REF!</definedName>
    <definedName name="S5R24">#REF!</definedName>
    <definedName name="S5R3">#REF!</definedName>
    <definedName name="S5R4">#REF!</definedName>
    <definedName name="S5R5">#REF!</definedName>
    <definedName name="S5R6">#REF!</definedName>
    <definedName name="S5R7">#REF!</definedName>
    <definedName name="S5R8">#REF!</definedName>
    <definedName name="S5R9">#REF!</definedName>
    <definedName name="S6P1">#REF!</definedName>
    <definedName name="S6P10">#REF!</definedName>
    <definedName name="S6P11">#REF!</definedName>
    <definedName name="S6P12">#REF!</definedName>
    <definedName name="S6P13">#REF!</definedName>
    <definedName name="S6P14">#REF!</definedName>
    <definedName name="S6P15">#REF!</definedName>
    <definedName name="S6P16">#REF!</definedName>
    <definedName name="S6P17">#REF!</definedName>
    <definedName name="S6P18">#REF!</definedName>
    <definedName name="S6P19">#REF!</definedName>
    <definedName name="S6P2">#REF!</definedName>
    <definedName name="S6P20">#REF!</definedName>
    <definedName name="S6P21">#REF!</definedName>
    <definedName name="S6P22">#REF!</definedName>
    <definedName name="S6P23">#REF!</definedName>
    <definedName name="S6P24">#REF!</definedName>
    <definedName name="S6P3">#REF!</definedName>
    <definedName name="S6P4">#REF!</definedName>
    <definedName name="S6P5">#REF!</definedName>
    <definedName name="S6P6">#REF!</definedName>
    <definedName name="S6P7">#REF!</definedName>
    <definedName name="S6P8">#REF!</definedName>
    <definedName name="S6P9">#REF!</definedName>
    <definedName name="S6R1">#REF!</definedName>
    <definedName name="S6R10">#REF!</definedName>
    <definedName name="S6R11">#REF!</definedName>
    <definedName name="S6R12">#REF!</definedName>
    <definedName name="S6R13">#REF!</definedName>
    <definedName name="S6R14">#REF!</definedName>
    <definedName name="S6R15">#REF!</definedName>
    <definedName name="S6R16">#REF!</definedName>
    <definedName name="S6R17">#REF!</definedName>
    <definedName name="S6R18">#REF!</definedName>
    <definedName name="S6R19">#REF!</definedName>
    <definedName name="S6R2">#REF!</definedName>
    <definedName name="S6R20">#REF!</definedName>
    <definedName name="S6R21">#REF!</definedName>
    <definedName name="S6R22">#REF!</definedName>
    <definedName name="S6R23">#REF!</definedName>
    <definedName name="S6R24">#REF!</definedName>
    <definedName name="S6R3">#REF!</definedName>
    <definedName name="S6R4">#REF!</definedName>
    <definedName name="S6R5">#REF!</definedName>
    <definedName name="S6R6">#REF!</definedName>
    <definedName name="S6R7">#REF!</definedName>
    <definedName name="S6R8">#REF!</definedName>
    <definedName name="S6R9">#REF!</definedName>
    <definedName name="S7P1">#REF!</definedName>
    <definedName name="S7P10">#REF!</definedName>
    <definedName name="S7P11">#REF!</definedName>
    <definedName name="S7P12">#REF!</definedName>
    <definedName name="S7P13">#REF!</definedName>
    <definedName name="S7P14">#REF!</definedName>
    <definedName name="S7P15">#REF!</definedName>
    <definedName name="S7P16">#REF!</definedName>
    <definedName name="S7P17">#REF!</definedName>
    <definedName name="S7P18">#REF!</definedName>
    <definedName name="S7P19">#REF!</definedName>
    <definedName name="S7P2">#REF!</definedName>
    <definedName name="S7P20">#REF!</definedName>
    <definedName name="S7P21">#REF!</definedName>
    <definedName name="S7P22">#REF!</definedName>
    <definedName name="S7P23">#REF!</definedName>
    <definedName name="S7P24">#REF!</definedName>
    <definedName name="S7P3">#REF!</definedName>
    <definedName name="S7P4">#REF!</definedName>
    <definedName name="S7P5">#REF!</definedName>
    <definedName name="S7P6">#REF!</definedName>
    <definedName name="S7P7">#REF!</definedName>
    <definedName name="S7P8">#REF!</definedName>
    <definedName name="S7P9">#REF!</definedName>
    <definedName name="S7R1">#REF!</definedName>
    <definedName name="S7R10">#REF!</definedName>
    <definedName name="S7R11">#REF!</definedName>
    <definedName name="S7R12">#REF!</definedName>
    <definedName name="S7R13">#REF!</definedName>
    <definedName name="S7R14">#REF!</definedName>
    <definedName name="S7R15">#REF!</definedName>
    <definedName name="S7R16">#REF!</definedName>
    <definedName name="S7R17">#REF!</definedName>
    <definedName name="S7R18">#REF!</definedName>
    <definedName name="S7R19">#REF!</definedName>
    <definedName name="S7R2">#REF!</definedName>
    <definedName name="S7R20">#REF!</definedName>
    <definedName name="S7R21">#REF!</definedName>
    <definedName name="S7R22">#REF!</definedName>
    <definedName name="S7R23">#REF!</definedName>
    <definedName name="S7R24">#REF!</definedName>
    <definedName name="S7R3">#REF!</definedName>
    <definedName name="S7R4">#REF!</definedName>
    <definedName name="S7R5">#REF!</definedName>
    <definedName name="S7R6">#REF!</definedName>
    <definedName name="S7R7">#REF!</definedName>
    <definedName name="S7R8">#REF!</definedName>
    <definedName name="S7R9">#REF!</definedName>
    <definedName name="S8P1">#REF!</definedName>
    <definedName name="S8P10">#REF!</definedName>
    <definedName name="S8P11">#REF!</definedName>
    <definedName name="S8P12">#REF!</definedName>
    <definedName name="S8P13">#REF!</definedName>
    <definedName name="S8P14">#REF!</definedName>
    <definedName name="S8P15">#REF!</definedName>
    <definedName name="S8P16">#REF!</definedName>
    <definedName name="S8P17">#REF!</definedName>
    <definedName name="S8P18">#REF!</definedName>
    <definedName name="S8P19">#REF!</definedName>
    <definedName name="S8P2">#REF!</definedName>
    <definedName name="S8P20">#REF!</definedName>
    <definedName name="S8P21">#REF!</definedName>
    <definedName name="S8P22">#REF!</definedName>
    <definedName name="S8P23">#REF!</definedName>
    <definedName name="S8P24">#REF!</definedName>
    <definedName name="S8P3">#REF!</definedName>
    <definedName name="S8P4">#REF!</definedName>
    <definedName name="S8P5">#REF!</definedName>
    <definedName name="S8P6">#REF!</definedName>
    <definedName name="S8P7">#REF!</definedName>
    <definedName name="S8P8">#REF!</definedName>
    <definedName name="S8P9">#REF!</definedName>
    <definedName name="S8R1">#REF!</definedName>
    <definedName name="S8R10">#REF!</definedName>
    <definedName name="S8R11">#REF!</definedName>
    <definedName name="S8R12">#REF!</definedName>
    <definedName name="S8R13">#REF!</definedName>
    <definedName name="S8R14">#REF!</definedName>
    <definedName name="S8R15">#REF!</definedName>
    <definedName name="S8R16">#REF!</definedName>
    <definedName name="S8R17">#REF!</definedName>
    <definedName name="S8R18">#REF!</definedName>
    <definedName name="S8R19">#REF!</definedName>
    <definedName name="S8R2">#REF!</definedName>
    <definedName name="S8R20">#REF!</definedName>
    <definedName name="S8R21">#REF!</definedName>
    <definedName name="S8R22">#REF!</definedName>
    <definedName name="S8R23">#REF!</definedName>
    <definedName name="S8R24">#REF!</definedName>
    <definedName name="S8R3">#REF!</definedName>
    <definedName name="S8R4">#REF!</definedName>
    <definedName name="S8R5">#REF!</definedName>
    <definedName name="S8R6">#REF!</definedName>
    <definedName name="S8R7">#REF!</definedName>
    <definedName name="S8R8">#REF!</definedName>
    <definedName name="S8R9">#REF!</definedName>
    <definedName name="S9P1">#REF!</definedName>
    <definedName name="S9P10">#REF!</definedName>
    <definedName name="S9P11">#REF!</definedName>
    <definedName name="S9P12">#REF!</definedName>
    <definedName name="S9P13">#REF!</definedName>
    <definedName name="S9P14">#REF!</definedName>
    <definedName name="S9P15">#REF!</definedName>
    <definedName name="S9P16">#REF!</definedName>
    <definedName name="S9P17">#REF!</definedName>
    <definedName name="S9P18">#REF!</definedName>
    <definedName name="S9P19">#REF!</definedName>
    <definedName name="S9P2">#REF!</definedName>
    <definedName name="S9P20">#REF!</definedName>
    <definedName name="S9P21">#REF!</definedName>
    <definedName name="S9P22">#REF!</definedName>
    <definedName name="S9P23">#REF!</definedName>
    <definedName name="S9P24">#REF!</definedName>
    <definedName name="S9P3">#REF!</definedName>
    <definedName name="S9P4">#REF!</definedName>
    <definedName name="S9P5">#REF!</definedName>
    <definedName name="S9P6">#REF!</definedName>
    <definedName name="S9P7">#REF!</definedName>
    <definedName name="S9P8">#REF!</definedName>
    <definedName name="S9P9">#REF!</definedName>
    <definedName name="S9R1">#REF!</definedName>
    <definedName name="S9R10">#REF!</definedName>
    <definedName name="S9R11">#REF!</definedName>
    <definedName name="S9R12">#REF!</definedName>
    <definedName name="S9R13">#REF!</definedName>
    <definedName name="S9R14">#REF!</definedName>
    <definedName name="S9R15">#REF!</definedName>
    <definedName name="S9R16">#REF!</definedName>
    <definedName name="S9R17">#REF!</definedName>
    <definedName name="S9R18">#REF!</definedName>
    <definedName name="S9R19">#REF!</definedName>
    <definedName name="S9R2">#REF!</definedName>
    <definedName name="S9R20">#REF!</definedName>
    <definedName name="S9R21">#REF!</definedName>
    <definedName name="S9R22">#REF!</definedName>
    <definedName name="S9R23">#REF!</definedName>
    <definedName name="S9R24">#REF!</definedName>
    <definedName name="S9R3">#REF!</definedName>
    <definedName name="S9R4">#REF!</definedName>
    <definedName name="S9R5">#REF!</definedName>
    <definedName name="S9R6">#REF!</definedName>
    <definedName name="S9R7">#REF!</definedName>
    <definedName name="S9R8">#REF!</definedName>
    <definedName name="S9R9">#REF!</definedName>
    <definedName name="sac.50">#REF!</definedName>
    <definedName name="SADS">#REF!</definedName>
    <definedName name="Sal_Fin">#REF!</definedName>
    <definedName name="Sal_Ini">#REF!</definedName>
    <definedName name="SANCA">#REF!</definedName>
    <definedName name="SANCA_4">#REF!</definedName>
    <definedName name="sapata">#REF!</definedName>
    <definedName name="sarjeta.p.a">#REF!</definedName>
    <definedName name="sbbg">#REF!</definedName>
    <definedName name="SCOAE">#REF!</definedName>
    <definedName name="SCOBS">#REF!</definedName>
    <definedName name="SCOCI">#REF!</definedName>
    <definedName name="SCODS">#REF!</definedName>
    <definedName name="SCOOS">#REF!</definedName>
    <definedName name="SCORO">#REF!</definedName>
    <definedName name="sd">#REF!</definedName>
    <definedName name="SDA">#REF!</definedName>
    <definedName name="SDA_RIO">#REF!</definedName>
    <definedName name="SDADASSDA">#N/A</definedName>
    <definedName name="sdd">#REF!</definedName>
    <definedName name="sderfgt">#REF!</definedName>
    <definedName name="SDF">#REF!</definedName>
    <definedName name="SDFDSF">#REF!</definedName>
    <definedName name="SDFG" localSheetId="3">{"cento","duzentos","trezentos","quatrocentos","quinhentos","seiscentos","setecentos","oitocentos","novecentos"}</definedName>
    <definedName name="SDFG">{"cento","duzentos","trezentos","quatrocentos","quinhentos","seiscentos","setecentos","oitocentos","novecentos"}</definedName>
    <definedName name="se">#REF!</definedName>
    <definedName name="SEG">#REF!</definedName>
    <definedName name="SEG._IMP.">#REF!</definedName>
    <definedName name="SEG.IMP.">#REF!</definedName>
    <definedName name="SEG_IMPOST">#REF!</definedName>
    <definedName name="SEGMENTO">#REF!</definedName>
    <definedName name="SEGURO">#REF!</definedName>
    <definedName name="SEGURO_IMPOSTOS">#REF!</definedName>
    <definedName name="SEGURO_REAL">#REF!</definedName>
    <definedName name="SEGURO_USD">#REF!</definedName>
    <definedName name="Selectores">#REF!</definedName>
    <definedName name="sem.pórtico">#REF!</definedName>
    <definedName name="semior">#REF!</definedName>
    <definedName name="Semnome">#REF!</definedName>
    <definedName name="Semnome___0">#REF!</definedName>
    <definedName name="Semnome___0___0">#REF!</definedName>
    <definedName name="Semnome___0___0___0">#REF!</definedName>
    <definedName name="Semnome___0___0___0___0">#REF!</definedName>
    <definedName name="Semnome___0___0___0___0___0">#REF!</definedName>
    <definedName name="Semnome___0___0___0___0___0___0">#REF!</definedName>
    <definedName name="Semnome___0___0___0___0___0___0___0">#REF!</definedName>
    <definedName name="Semnome_1">#REF!</definedName>
    <definedName name="Semnome_1_1">#REF!</definedName>
    <definedName name="SEÑALES">#REF!</definedName>
    <definedName name="Señales_APM">#REF!</definedName>
    <definedName name="Señales_APM_TC">#REF!</definedName>
    <definedName name="Señales_CPC">#REF!</definedName>
    <definedName name="Señales_CPC_TC">#REF!</definedName>
    <definedName name="Señales_Esp">#REF!</definedName>
    <definedName name="Señales_HW">#REF!</definedName>
    <definedName name="Señales_HW2">#REF!</definedName>
    <definedName name="Señales_HW2_TC">#REF!</definedName>
    <definedName name="Señales_LM">#REF!</definedName>
    <definedName name="SEÑALES_LM_TC">#REF!</definedName>
    <definedName name="Señales_Otros_Equipos">#REF!</definedName>
    <definedName name="SEÑALES_TC">#REF!</definedName>
    <definedName name="SENHAGT" hidden="1">"PM3CAIXA"</definedName>
    <definedName name="senior">#REF!</definedName>
    <definedName name="Serv">#REF!</definedName>
    <definedName name="servico">#REF!</definedName>
    <definedName name="serviços.complementares">#REF!</definedName>
    <definedName name="serviços.iniciais">#REF!</definedName>
    <definedName name="SETA">#REF!</definedName>
    <definedName name="SGarantia">#REF!</definedName>
    <definedName name="SHALON">#N/A</definedName>
    <definedName name="SHARED_FORMULA_0">#N/A</definedName>
    <definedName name="SHARED_FORMULA_1">#N/A</definedName>
    <definedName name="SHARED_FORMULA_10">#N/A</definedName>
    <definedName name="SHARED_FORMULA_100">#N/A</definedName>
    <definedName name="SHARED_FORMULA_101">#N/A</definedName>
    <definedName name="SHARED_FORMULA_102">#N/A</definedName>
    <definedName name="SHARED_FORMULA_103">#N/A</definedName>
    <definedName name="SHARED_FORMULA_104">#N/A</definedName>
    <definedName name="SHARED_FORMULA_105">#N/A</definedName>
    <definedName name="SHARED_FORMULA_106">#N/A</definedName>
    <definedName name="SHARED_FORMULA_107">#N/A</definedName>
    <definedName name="SHARED_FORMULA_108">#N/A</definedName>
    <definedName name="SHARED_FORMULA_109">#N/A</definedName>
    <definedName name="SHARED_FORMULA_11">#N/A</definedName>
    <definedName name="SHARED_FORMULA_110">#N/A</definedName>
    <definedName name="SHARED_FORMULA_111">#N/A</definedName>
    <definedName name="SHARED_FORMULA_112">#N/A</definedName>
    <definedName name="SHARED_FORMULA_113">#N/A</definedName>
    <definedName name="SHARED_FORMULA_114">#N/A</definedName>
    <definedName name="SHARED_FORMULA_115">#N/A</definedName>
    <definedName name="SHARED_FORMULA_116">#N/A</definedName>
    <definedName name="SHARED_FORMULA_117">#N/A</definedName>
    <definedName name="SHARED_FORMULA_118">#N/A</definedName>
    <definedName name="SHARED_FORMULA_119">#N/A</definedName>
    <definedName name="SHARED_FORMULA_12">#N/A</definedName>
    <definedName name="SHARED_FORMULA_120">#N/A</definedName>
    <definedName name="SHARED_FORMULA_121">#N/A</definedName>
    <definedName name="SHARED_FORMULA_122">#N/A</definedName>
    <definedName name="SHARED_FORMULA_123">#N/A</definedName>
    <definedName name="SHARED_FORMULA_124">#N/A</definedName>
    <definedName name="SHARED_FORMULA_125">#N/A</definedName>
    <definedName name="SHARED_FORMULA_126">#N/A</definedName>
    <definedName name="SHARED_FORMULA_127">#N/A</definedName>
    <definedName name="SHARED_FORMULA_128">#N/A</definedName>
    <definedName name="SHARED_FORMULA_129">#N/A</definedName>
    <definedName name="SHARED_FORMULA_13">#N/A</definedName>
    <definedName name="SHARED_FORMULA_130">#N/A</definedName>
    <definedName name="SHARED_FORMULA_131">#N/A</definedName>
    <definedName name="SHARED_FORMULA_132">#N/A</definedName>
    <definedName name="SHARED_FORMULA_133">#N/A</definedName>
    <definedName name="SHARED_FORMULA_134">#N/A</definedName>
    <definedName name="SHARED_FORMULA_135">#N/A</definedName>
    <definedName name="SHARED_FORMULA_136">#N/A</definedName>
    <definedName name="SHARED_FORMULA_137">#N/A</definedName>
    <definedName name="SHARED_FORMULA_138">#N/A</definedName>
    <definedName name="SHARED_FORMULA_139">#N/A</definedName>
    <definedName name="SHARED_FORMULA_14">#N/A</definedName>
    <definedName name="SHARED_FORMULA_140">#N/A</definedName>
    <definedName name="SHARED_FORMULA_141">#N/A</definedName>
    <definedName name="SHARED_FORMULA_142">#N/A</definedName>
    <definedName name="SHARED_FORMULA_143">#N/A</definedName>
    <definedName name="SHARED_FORMULA_144">#N/A</definedName>
    <definedName name="SHARED_FORMULA_145">#N/A</definedName>
    <definedName name="SHARED_FORMULA_146">#N/A</definedName>
    <definedName name="SHARED_FORMULA_147">#N/A</definedName>
    <definedName name="SHARED_FORMULA_148">#N/A</definedName>
    <definedName name="SHARED_FORMULA_149">#N/A</definedName>
    <definedName name="SHARED_FORMULA_15">#N/A</definedName>
    <definedName name="SHARED_FORMULA_150">#N/A</definedName>
    <definedName name="SHARED_FORMULA_151">#N/A</definedName>
    <definedName name="SHARED_FORMULA_152">#N/A</definedName>
    <definedName name="SHARED_FORMULA_153">#N/A</definedName>
    <definedName name="SHARED_FORMULA_154">#N/A</definedName>
    <definedName name="SHARED_FORMULA_155">#N/A</definedName>
    <definedName name="SHARED_FORMULA_156">#N/A</definedName>
    <definedName name="SHARED_FORMULA_157">#N/A</definedName>
    <definedName name="SHARED_FORMULA_158">#N/A</definedName>
    <definedName name="SHARED_FORMULA_159">#N/A</definedName>
    <definedName name="SHARED_FORMULA_16">#N/A</definedName>
    <definedName name="SHARED_FORMULA_160">#N/A</definedName>
    <definedName name="SHARED_FORMULA_161">#N/A</definedName>
    <definedName name="SHARED_FORMULA_162">#N/A</definedName>
    <definedName name="SHARED_FORMULA_163">#N/A</definedName>
    <definedName name="SHARED_FORMULA_164">#N/A</definedName>
    <definedName name="SHARED_FORMULA_165">#N/A</definedName>
    <definedName name="SHARED_FORMULA_166">#N/A</definedName>
    <definedName name="SHARED_FORMULA_167">#N/A</definedName>
    <definedName name="SHARED_FORMULA_168">#N/A</definedName>
    <definedName name="SHARED_FORMULA_169">#N/A</definedName>
    <definedName name="SHARED_FORMULA_17">#N/A</definedName>
    <definedName name="SHARED_FORMULA_170">#N/A</definedName>
    <definedName name="SHARED_FORMULA_171">#N/A</definedName>
    <definedName name="SHARED_FORMULA_172">#N/A</definedName>
    <definedName name="SHARED_FORMULA_173">#N/A</definedName>
    <definedName name="SHARED_FORMULA_174">#N/A</definedName>
    <definedName name="SHARED_FORMULA_175">#N/A</definedName>
    <definedName name="SHARED_FORMULA_176">#N/A</definedName>
    <definedName name="SHARED_FORMULA_177">#N/A</definedName>
    <definedName name="SHARED_FORMULA_178">#N/A</definedName>
    <definedName name="SHARED_FORMULA_179">#N/A</definedName>
    <definedName name="SHARED_FORMULA_18">#N/A</definedName>
    <definedName name="SHARED_FORMULA_180">#N/A</definedName>
    <definedName name="SHARED_FORMULA_181">#N/A</definedName>
    <definedName name="SHARED_FORMULA_182">#N/A</definedName>
    <definedName name="SHARED_FORMULA_183">#N/A</definedName>
    <definedName name="SHARED_FORMULA_184">#N/A</definedName>
    <definedName name="SHARED_FORMULA_185">#N/A</definedName>
    <definedName name="SHARED_FORMULA_186">#N/A</definedName>
    <definedName name="SHARED_FORMULA_187">#N/A</definedName>
    <definedName name="SHARED_FORMULA_188">#N/A</definedName>
    <definedName name="SHARED_FORMULA_189">#N/A</definedName>
    <definedName name="SHARED_FORMULA_19">#N/A</definedName>
    <definedName name="SHARED_FORMULA_190">#N/A</definedName>
    <definedName name="SHARED_FORMULA_191">#N/A</definedName>
    <definedName name="SHARED_FORMULA_192">#N/A</definedName>
    <definedName name="SHARED_FORMULA_193">#N/A</definedName>
    <definedName name="SHARED_FORMULA_194">#N/A</definedName>
    <definedName name="SHARED_FORMULA_195">#N/A</definedName>
    <definedName name="SHARED_FORMULA_196">#N/A</definedName>
    <definedName name="SHARED_FORMULA_197">#N/A</definedName>
    <definedName name="SHARED_FORMULA_198">#N/A</definedName>
    <definedName name="SHARED_FORMULA_199">#N/A</definedName>
    <definedName name="SHARED_FORMULA_2">#N/A</definedName>
    <definedName name="SHARED_FORMULA_20">#N/A</definedName>
    <definedName name="SHARED_FORMULA_200">#N/A</definedName>
    <definedName name="SHARED_FORMULA_201">#N/A</definedName>
    <definedName name="SHARED_FORMULA_202">#N/A</definedName>
    <definedName name="SHARED_FORMULA_203">#N/A</definedName>
    <definedName name="SHARED_FORMULA_204">#N/A</definedName>
    <definedName name="SHARED_FORMULA_205">#N/A</definedName>
    <definedName name="SHARED_FORMULA_206">#N/A</definedName>
    <definedName name="SHARED_FORMULA_207">#N/A</definedName>
    <definedName name="SHARED_FORMULA_208">#N/A</definedName>
    <definedName name="SHARED_FORMULA_209">#N/A</definedName>
    <definedName name="SHARED_FORMULA_21">#N/A</definedName>
    <definedName name="SHARED_FORMULA_210">#N/A</definedName>
    <definedName name="SHARED_FORMULA_211">#N/A</definedName>
    <definedName name="SHARED_FORMULA_212">#N/A</definedName>
    <definedName name="SHARED_FORMULA_213">#N/A</definedName>
    <definedName name="SHARED_FORMULA_214">#N/A</definedName>
    <definedName name="SHARED_FORMULA_215">#N/A</definedName>
    <definedName name="SHARED_FORMULA_216">#N/A</definedName>
    <definedName name="SHARED_FORMULA_217">#N/A</definedName>
    <definedName name="SHARED_FORMULA_218">#N/A</definedName>
    <definedName name="SHARED_FORMULA_219">#N/A</definedName>
    <definedName name="SHARED_FORMULA_22">#N/A</definedName>
    <definedName name="SHARED_FORMULA_220">#N/A</definedName>
    <definedName name="SHARED_FORMULA_221">#N/A</definedName>
    <definedName name="SHARED_FORMULA_222">#N/A</definedName>
    <definedName name="SHARED_FORMULA_223">#N/A</definedName>
    <definedName name="SHARED_FORMULA_224">#N/A</definedName>
    <definedName name="SHARED_FORMULA_225">#N/A</definedName>
    <definedName name="SHARED_FORMULA_226">#N/A</definedName>
    <definedName name="SHARED_FORMULA_227">#N/A</definedName>
    <definedName name="SHARED_FORMULA_228">#N/A</definedName>
    <definedName name="SHARED_FORMULA_229">#N/A</definedName>
    <definedName name="SHARED_FORMULA_23">#N/A</definedName>
    <definedName name="SHARED_FORMULA_230">#N/A</definedName>
    <definedName name="SHARED_FORMULA_231">#N/A</definedName>
    <definedName name="SHARED_FORMULA_232">#N/A</definedName>
    <definedName name="SHARED_FORMULA_233">#N/A</definedName>
    <definedName name="SHARED_FORMULA_234">#N/A</definedName>
    <definedName name="SHARED_FORMULA_235">#N/A</definedName>
    <definedName name="SHARED_FORMULA_236">#N/A</definedName>
    <definedName name="SHARED_FORMULA_237">#N/A</definedName>
    <definedName name="SHARED_FORMULA_238">#N/A</definedName>
    <definedName name="SHARED_FORMULA_239">#N/A</definedName>
    <definedName name="SHARED_FORMULA_24">#N/A</definedName>
    <definedName name="SHARED_FORMULA_240">#N/A</definedName>
    <definedName name="SHARED_FORMULA_241">#N/A</definedName>
    <definedName name="SHARED_FORMULA_242">#N/A</definedName>
    <definedName name="SHARED_FORMULA_243">#N/A</definedName>
    <definedName name="SHARED_FORMULA_244">#N/A</definedName>
    <definedName name="SHARED_FORMULA_245">#N/A</definedName>
    <definedName name="SHARED_FORMULA_246">#N/A</definedName>
    <definedName name="SHARED_FORMULA_247">#N/A</definedName>
    <definedName name="SHARED_FORMULA_248">#N/A</definedName>
    <definedName name="SHARED_FORMULA_249">#N/A</definedName>
    <definedName name="SHARED_FORMULA_25">#N/A</definedName>
    <definedName name="SHARED_FORMULA_250">#N/A</definedName>
    <definedName name="SHARED_FORMULA_251">#N/A</definedName>
    <definedName name="SHARED_FORMULA_252">#N/A</definedName>
    <definedName name="SHARED_FORMULA_253">#N/A</definedName>
    <definedName name="SHARED_FORMULA_254">#N/A</definedName>
    <definedName name="SHARED_FORMULA_255">#N/A</definedName>
    <definedName name="SHARED_FORMULA_256">#N/A</definedName>
    <definedName name="SHARED_FORMULA_257">#N/A</definedName>
    <definedName name="SHARED_FORMULA_258">#N/A</definedName>
    <definedName name="SHARED_FORMULA_259">#N/A</definedName>
    <definedName name="SHARED_FORMULA_26">#N/A</definedName>
    <definedName name="SHARED_FORMULA_260">#N/A</definedName>
    <definedName name="SHARED_FORMULA_261">#N/A</definedName>
    <definedName name="SHARED_FORMULA_262">#N/A</definedName>
    <definedName name="SHARED_FORMULA_263">#N/A</definedName>
    <definedName name="SHARED_FORMULA_264">#N/A</definedName>
    <definedName name="SHARED_FORMULA_265">#N/A</definedName>
    <definedName name="SHARED_FORMULA_266">#N/A</definedName>
    <definedName name="SHARED_FORMULA_267">#N/A</definedName>
    <definedName name="SHARED_FORMULA_268">#N/A</definedName>
    <definedName name="SHARED_FORMULA_269">#N/A</definedName>
    <definedName name="SHARED_FORMULA_27">#N/A</definedName>
    <definedName name="SHARED_FORMULA_270">#N/A</definedName>
    <definedName name="SHARED_FORMULA_271">#N/A</definedName>
    <definedName name="SHARED_FORMULA_272">#N/A</definedName>
    <definedName name="SHARED_FORMULA_273">#N/A</definedName>
    <definedName name="SHARED_FORMULA_274">#N/A</definedName>
    <definedName name="SHARED_FORMULA_275">#N/A</definedName>
    <definedName name="SHARED_FORMULA_276">#N/A</definedName>
    <definedName name="SHARED_FORMULA_277">#N/A</definedName>
    <definedName name="SHARED_FORMULA_278">#N/A</definedName>
    <definedName name="SHARED_FORMULA_279">#N/A</definedName>
    <definedName name="SHARED_FORMULA_28">#N/A</definedName>
    <definedName name="SHARED_FORMULA_280">#N/A</definedName>
    <definedName name="SHARED_FORMULA_281">#N/A</definedName>
    <definedName name="SHARED_FORMULA_282">#N/A</definedName>
    <definedName name="SHARED_FORMULA_283">#N/A</definedName>
    <definedName name="SHARED_FORMULA_284">#N/A</definedName>
    <definedName name="SHARED_FORMULA_285">#N/A</definedName>
    <definedName name="SHARED_FORMULA_286">#N/A</definedName>
    <definedName name="SHARED_FORMULA_287">#N/A</definedName>
    <definedName name="SHARED_FORMULA_288">#N/A</definedName>
    <definedName name="SHARED_FORMULA_289">#N/A</definedName>
    <definedName name="SHARED_FORMULA_29">#N/A</definedName>
    <definedName name="SHARED_FORMULA_290">#N/A</definedName>
    <definedName name="SHARED_FORMULA_291">#N/A</definedName>
    <definedName name="SHARED_FORMULA_292">#N/A</definedName>
    <definedName name="SHARED_FORMULA_293">#N/A</definedName>
    <definedName name="SHARED_FORMULA_294">#N/A</definedName>
    <definedName name="SHARED_FORMULA_295">#N/A</definedName>
    <definedName name="SHARED_FORMULA_296">#N/A</definedName>
    <definedName name="SHARED_FORMULA_297">#N/A</definedName>
    <definedName name="SHARED_FORMULA_298">#N/A</definedName>
    <definedName name="SHARED_FORMULA_299">#N/A</definedName>
    <definedName name="SHARED_FORMULA_3">#N/A</definedName>
    <definedName name="SHARED_FORMULA_30">#N/A</definedName>
    <definedName name="SHARED_FORMULA_300">#N/A</definedName>
    <definedName name="SHARED_FORMULA_301">#N/A</definedName>
    <definedName name="SHARED_FORMULA_302">#N/A</definedName>
    <definedName name="SHARED_FORMULA_303">#N/A</definedName>
    <definedName name="SHARED_FORMULA_304">#N/A</definedName>
    <definedName name="SHARED_FORMULA_305">#N/A</definedName>
    <definedName name="SHARED_FORMULA_306">#N/A</definedName>
    <definedName name="SHARED_FORMULA_307">#N/A</definedName>
    <definedName name="SHARED_FORMULA_308">#N/A</definedName>
    <definedName name="SHARED_FORMULA_309">#N/A</definedName>
    <definedName name="SHARED_FORMULA_31">#N/A</definedName>
    <definedName name="SHARED_FORMULA_310">#N/A</definedName>
    <definedName name="SHARED_FORMULA_311">#N/A</definedName>
    <definedName name="SHARED_FORMULA_312">#N/A</definedName>
    <definedName name="SHARED_FORMULA_313">#N/A</definedName>
    <definedName name="SHARED_FORMULA_314">#N/A</definedName>
    <definedName name="SHARED_FORMULA_315">#N/A</definedName>
    <definedName name="SHARED_FORMULA_316">#N/A</definedName>
    <definedName name="SHARED_FORMULA_317">#N/A</definedName>
    <definedName name="SHARED_FORMULA_318">#N/A</definedName>
    <definedName name="SHARED_FORMULA_319">#N/A</definedName>
    <definedName name="SHARED_FORMULA_32">#N/A</definedName>
    <definedName name="SHARED_FORMULA_320">#N/A</definedName>
    <definedName name="SHARED_FORMULA_321">#N/A</definedName>
    <definedName name="SHARED_FORMULA_322">#N/A</definedName>
    <definedName name="SHARED_FORMULA_323">#N/A</definedName>
    <definedName name="SHARED_FORMULA_324">#N/A</definedName>
    <definedName name="SHARED_FORMULA_325">#N/A</definedName>
    <definedName name="SHARED_FORMULA_326">#N/A</definedName>
    <definedName name="SHARED_FORMULA_327">#N/A</definedName>
    <definedName name="SHARED_FORMULA_328">#N/A</definedName>
    <definedName name="SHARED_FORMULA_329">#N/A</definedName>
    <definedName name="SHARED_FORMULA_33">#N/A</definedName>
    <definedName name="SHARED_FORMULA_330">#N/A</definedName>
    <definedName name="SHARED_FORMULA_331">#N/A</definedName>
    <definedName name="SHARED_FORMULA_332">#N/A</definedName>
    <definedName name="SHARED_FORMULA_333">#N/A</definedName>
    <definedName name="SHARED_FORMULA_334">#N/A</definedName>
    <definedName name="SHARED_FORMULA_335">#N/A</definedName>
    <definedName name="SHARED_FORMULA_336">#N/A</definedName>
    <definedName name="SHARED_FORMULA_337">#N/A</definedName>
    <definedName name="SHARED_FORMULA_338">#N/A</definedName>
    <definedName name="SHARED_FORMULA_339">#N/A</definedName>
    <definedName name="SHARED_FORMULA_34">#N/A</definedName>
    <definedName name="SHARED_FORMULA_340">#N/A</definedName>
    <definedName name="SHARED_FORMULA_341">#N/A</definedName>
    <definedName name="SHARED_FORMULA_342">#N/A</definedName>
    <definedName name="SHARED_FORMULA_343">#N/A</definedName>
    <definedName name="SHARED_FORMULA_344">#N/A</definedName>
    <definedName name="SHARED_FORMULA_345">#N/A</definedName>
    <definedName name="SHARED_FORMULA_346">#N/A</definedName>
    <definedName name="SHARED_FORMULA_347">#N/A</definedName>
    <definedName name="SHARED_FORMULA_348">#N/A</definedName>
    <definedName name="SHARED_FORMULA_349">#N/A</definedName>
    <definedName name="SHARED_FORMULA_35">#N/A</definedName>
    <definedName name="SHARED_FORMULA_350">#N/A</definedName>
    <definedName name="SHARED_FORMULA_351">#N/A</definedName>
    <definedName name="SHARED_FORMULA_352">#N/A</definedName>
    <definedName name="SHARED_FORMULA_353">#N/A</definedName>
    <definedName name="SHARED_FORMULA_354">#N/A</definedName>
    <definedName name="SHARED_FORMULA_355">#N/A</definedName>
    <definedName name="SHARED_FORMULA_356">#N/A</definedName>
    <definedName name="SHARED_FORMULA_357">#N/A</definedName>
    <definedName name="SHARED_FORMULA_358">#N/A</definedName>
    <definedName name="SHARED_FORMULA_359">#N/A</definedName>
    <definedName name="SHARED_FORMULA_36">#N/A</definedName>
    <definedName name="SHARED_FORMULA_360">#N/A</definedName>
    <definedName name="SHARED_FORMULA_361">#N/A</definedName>
    <definedName name="SHARED_FORMULA_362">#N/A</definedName>
    <definedName name="SHARED_FORMULA_363">#N/A</definedName>
    <definedName name="SHARED_FORMULA_364">#N/A</definedName>
    <definedName name="SHARED_FORMULA_365">#N/A</definedName>
    <definedName name="SHARED_FORMULA_366">#N/A</definedName>
    <definedName name="SHARED_FORMULA_367">#N/A</definedName>
    <definedName name="SHARED_FORMULA_368">#N/A</definedName>
    <definedName name="SHARED_FORMULA_369">#N/A</definedName>
    <definedName name="SHARED_FORMULA_37">#N/A</definedName>
    <definedName name="SHARED_FORMULA_370">#N/A</definedName>
    <definedName name="SHARED_FORMULA_371">#N/A</definedName>
    <definedName name="SHARED_FORMULA_372">#N/A</definedName>
    <definedName name="SHARED_FORMULA_373">#N/A</definedName>
    <definedName name="SHARED_FORMULA_374">#N/A</definedName>
    <definedName name="SHARED_FORMULA_375">#N/A</definedName>
    <definedName name="SHARED_FORMULA_376">#N/A</definedName>
    <definedName name="SHARED_FORMULA_377">#N/A</definedName>
    <definedName name="SHARED_FORMULA_378">#N/A</definedName>
    <definedName name="SHARED_FORMULA_379">#N/A</definedName>
    <definedName name="SHARED_FORMULA_38">#N/A</definedName>
    <definedName name="SHARED_FORMULA_380">#N/A</definedName>
    <definedName name="SHARED_FORMULA_381">#N/A</definedName>
    <definedName name="SHARED_FORMULA_382">#N/A</definedName>
    <definedName name="SHARED_FORMULA_383">#N/A</definedName>
    <definedName name="SHARED_FORMULA_384">#N/A</definedName>
    <definedName name="SHARED_FORMULA_385">#N/A</definedName>
    <definedName name="SHARED_FORMULA_386">#N/A</definedName>
    <definedName name="SHARED_FORMULA_387">#N/A</definedName>
    <definedName name="SHARED_FORMULA_388">#N/A</definedName>
    <definedName name="SHARED_FORMULA_389">#N/A</definedName>
    <definedName name="SHARED_FORMULA_39">#N/A</definedName>
    <definedName name="SHARED_FORMULA_390">#N/A</definedName>
    <definedName name="SHARED_FORMULA_391">#N/A</definedName>
    <definedName name="SHARED_FORMULA_392">#N/A</definedName>
    <definedName name="SHARED_FORMULA_393">#N/A</definedName>
    <definedName name="SHARED_FORMULA_394">#N/A</definedName>
    <definedName name="SHARED_FORMULA_395">#N/A</definedName>
    <definedName name="SHARED_FORMULA_396">#N/A</definedName>
    <definedName name="SHARED_FORMULA_397">#N/A</definedName>
    <definedName name="SHARED_FORMULA_398">#N/A</definedName>
    <definedName name="SHARED_FORMULA_399">#N/A</definedName>
    <definedName name="SHARED_FORMULA_4">#N/A</definedName>
    <definedName name="SHARED_FORMULA_40">#N/A</definedName>
    <definedName name="SHARED_FORMULA_400">#N/A</definedName>
    <definedName name="SHARED_FORMULA_401">#N/A</definedName>
    <definedName name="SHARED_FORMULA_402">#N/A</definedName>
    <definedName name="SHARED_FORMULA_403">#N/A</definedName>
    <definedName name="SHARED_FORMULA_404">#N/A</definedName>
    <definedName name="SHARED_FORMULA_405">#N/A</definedName>
    <definedName name="SHARED_FORMULA_406">#N/A</definedName>
    <definedName name="SHARED_FORMULA_407">#N/A</definedName>
    <definedName name="SHARED_FORMULA_408">#N/A</definedName>
    <definedName name="SHARED_FORMULA_409">#N/A</definedName>
    <definedName name="SHARED_FORMULA_41">#N/A</definedName>
    <definedName name="SHARED_FORMULA_410">#N/A</definedName>
    <definedName name="SHARED_FORMULA_411">#N/A</definedName>
    <definedName name="SHARED_FORMULA_412">#N/A</definedName>
    <definedName name="SHARED_FORMULA_413">#N/A</definedName>
    <definedName name="SHARED_FORMULA_414">#N/A</definedName>
    <definedName name="SHARED_FORMULA_415">#N/A</definedName>
    <definedName name="SHARED_FORMULA_416">#N/A</definedName>
    <definedName name="SHARED_FORMULA_417">#N/A</definedName>
    <definedName name="SHARED_FORMULA_418">#N/A</definedName>
    <definedName name="SHARED_FORMULA_419">#N/A</definedName>
    <definedName name="SHARED_FORMULA_42">#N/A</definedName>
    <definedName name="SHARED_FORMULA_420">#N/A</definedName>
    <definedName name="SHARED_FORMULA_421">#N/A</definedName>
    <definedName name="SHARED_FORMULA_422">#N/A</definedName>
    <definedName name="SHARED_FORMULA_423">#N/A</definedName>
    <definedName name="SHARED_FORMULA_424">#N/A</definedName>
    <definedName name="SHARED_FORMULA_425">#N/A</definedName>
    <definedName name="SHARED_FORMULA_426">#N/A</definedName>
    <definedName name="SHARED_FORMULA_427">#N/A</definedName>
    <definedName name="SHARED_FORMULA_428">#N/A</definedName>
    <definedName name="SHARED_FORMULA_429">#N/A</definedName>
    <definedName name="SHARED_FORMULA_43">#N/A</definedName>
    <definedName name="SHARED_FORMULA_430">#N/A</definedName>
    <definedName name="SHARED_FORMULA_431">#N/A</definedName>
    <definedName name="SHARED_FORMULA_432">#N/A</definedName>
    <definedName name="SHARED_FORMULA_433">#N/A</definedName>
    <definedName name="SHARED_FORMULA_434">#N/A</definedName>
    <definedName name="SHARED_FORMULA_435">#N/A</definedName>
    <definedName name="SHARED_FORMULA_436">#N/A</definedName>
    <definedName name="SHARED_FORMULA_437">#N/A</definedName>
    <definedName name="SHARED_FORMULA_438">#N/A</definedName>
    <definedName name="SHARED_FORMULA_439">#N/A</definedName>
    <definedName name="SHARED_FORMULA_44">#N/A</definedName>
    <definedName name="SHARED_FORMULA_440">#N/A</definedName>
    <definedName name="SHARED_FORMULA_441">#N/A</definedName>
    <definedName name="SHARED_FORMULA_442">#N/A</definedName>
    <definedName name="SHARED_FORMULA_443">#N/A</definedName>
    <definedName name="SHARED_FORMULA_444">#N/A</definedName>
    <definedName name="SHARED_FORMULA_445">#N/A</definedName>
    <definedName name="SHARED_FORMULA_446">#N/A</definedName>
    <definedName name="SHARED_FORMULA_447">#N/A</definedName>
    <definedName name="SHARED_FORMULA_448">#N/A</definedName>
    <definedName name="SHARED_FORMULA_449">#N/A</definedName>
    <definedName name="SHARED_FORMULA_45">#N/A</definedName>
    <definedName name="SHARED_FORMULA_450">#N/A</definedName>
    <definedName name="SHARED_FORMULA_451">#N/A</definedName>
    <definedName name="SHARED_FORMULA_452">#N/A</definedName>
    <definedName name="SHARED_FORMULA_453">#N/A</definedName>
    <definedName name="SHARED_FORMULA_454">#N/A</definedName>
    <definedName name="SHARED_FORMULA_455">#N/A</definedName>
    <definedName name="SHARED_FORMULA_456">#N/A</definedName>
    <definedName name="SHARED_FORMULA_457">#N/A</definedName>
    <definedName name="SHARED_FORMULA_458">#N/A</definedName>
    <definedName name="SHARED_FORMULA_459">#N/A</definedName>
    <definedName name="SHARED_FORMULA_46">#N/A</definedName>
    <definedName name="SHARED_FORMULA_460">#N/A</definedName>
    <definedName name="SHARED_FORMULA_461">#N/A</definedName>
    <definedName name="SHARED_FORMULA_462">#N/A</definedName>
    <definedName name="SHARED_FORMULA_463">#N/A</definedName>
    <definedName name="SHARED_FORMULA_464">#N/A</definedName>
    <definedName name="SHARED_FORMULA_465">#N/A</definedName>
    <definedName name="SHARED_FORMULA_466">#N/A</definedName>
    <definedName name="SHARED_FORMULA_467">#N/A</definedName>
    <definedName name="SHARED_FORMULA_468">#N/A</definedName>
    <definedName name="SHARED_FORMULA_469">#N/A</definedName>
    <definedName name="SHARED_FORMULA_47">#N/A</definedName>
    <definedName name="SHARED_FORMULA_470">#N/A</definedName>
    <definedName name="SHARED_FORMULA_471">#N/A</definedName>
    <definedName name="SHARED_FORMULA_472">#N/A</definedName>
    <definedName name="SHARED_FORMULA_473">#N/A</definedName>
    <definedName name="SHARED_FORMULA_474">#N/A</definedName>
    <definedName name="SHARED_FORMULA_475">#N/A</definedName>
    <definedName name="SHARED_FORMULA_476">#N/A</definedName>
    <definedName name="SHARED_FORMULA_477">#N/A</definedName>
    <definedName name="SHARED_FORMULA_478">#N/A</definedName>
    <definedName name="SHARED_FORMULA_479">#N/A</definedName>
    <definedName name="SHARED_FORMULA_48">#N/A</definedName>
    <definedName name="SHARED_FORMULA_480">#N/A</definedName>
    <definedName name="SHARED_FORMULA_481">#N/A</definedName>
    <definedName name="SHARED_FORMULA_482">#N/A</definedName>
    <definedName name="SHARED_FORMULA_483">#N/A</definedName>
    <definedName name="SHARED_FORMULA_484">#N/A</definedName>
    <definedName name="SHARED_FORMULA_485">#N/A</definedName>
    <definedName name="SHARED_FORMULA_486">#N/A</definedName>
    <definedName name="SHARED_FORMULA_487">#N/A</definedName>
    <definedName name="SHARED_FORMULA_488">#N/A</definedName>
    <definedName name="SHARED_FORMULA_489">#N/A</definedName>
    <definedName name="SHARED_FORMULA_49">#N/A</definedName>
    <definedName name="SHARED_FORMULA_490">#N/A</definedName>
    <definedName name="SHARED_FORMULA_491">#N/A</definedName>
    <definedName name="SHARED_FORMULA_492">#N/A</definedName>
    <definedName name="SHARED_FORMULA_493">#N/A</definedName>
    <definedName name="SHARED_FORMULA_494">#N/A</definedName>
    <definedName name="SHARED_FORMULA_495">#N/A</definedName>
    <definedName name="SHARED_FORMULA_496">#N/A</definedName>
    <definedName name="SHARED_FORMULA_497">#N/A</definedName>
    <definedName name="SHARED_FORMULA_498">#N/A</definedName>
    <definedName name="SHARED_FORMULA_499">#N/A</definedName>
    <definedName name="SHARED_FORMULA_5">#N/A</definedName>
    <definedName name="SHARED_FORMULA_50">#N/A</definedName>
    <definedName name="SHARED_FORMULA_500">#N/A</definedName>
    <definedName name="SHARED_FORMULA_501">#N/A</definedName>
    <definedName name="SHARED_FORMULA_502">#N/A</definedName>
    <definedName name="SHARED_FORMULA_503">#N/A</definedName>
    <definedName name="SHARED_FORMULA_504">#N/A</definedName>
    <definedName name="SHARED_FORMULA_505">#N/A</definedName>
    <definedName name="SHARED_FORMULA_506">#N/A</definedName>
    <definedName name="SHARED_FORMULA_507">#N/A</definedName>
    <definedName name="SHARED_FORMULA_508">#N/A</definedName>
    <definedName name="SHARED_FORMULA_509">#N/A</definedName>
    <definedName name="SHARED_FORMULA_51">#N/A</definedName>
    <definedName name="SHARED_FORMULA_510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63">#N/A</definedName>
    <definedName name="SHARED_FORMULA_64">#N/A</definedName>
    <definedName name="SHARED_FORMULA_65">#N/A</definedName>
    <definedName name="SHARED_FORMULA_66">#N/A</definedName>
    <definedName name="SHARED_FORMULA_67">#N/A</definedName>
    <definedName name="SHARED_FORMULA_68">#N/A</definedName>
    <definedName name="SHARED_FORMULA_69">#N/A</definedName>
    <definedName name="SHARED_FORMULA_7">#N/A</definedName>
    <definedName name="SHARED_FORMULA_70">#N/A</definedName>
    <definedName name="SHARED_FORMULA_71">#N/A</definedName>
    <definedName name="SHARED_FORMULA_72">#N/A</definedName>
    <definedName name="SHARED_FORMULA_73">#N/A</definedName>
    <definedName name="SHARED_FORMULA_74">#N/A</definedName>
    <definedName name="SHARED_FORMULA_75">#N/A</definedName>
    <definedName name="SHARED_FORMULA_76">#N/A</definedName>
    <definedName name="SHARED_FORMULA_77">#N/A</definedName>
    <definedName name="SHARED_FORMULA_78">#N/A</definedName>
    <definedName name="SHARED_FORMULA_79">#N/A</definedName>
    <definedName name="SHARED_FORMULA_8">#N/A</definedName>
    <definedName name="SHARED_FORMULA_80">#N/A</definedName>
    <definedName name="SHARED_FORMULA_81">#N/A</definedName>
    <definedName name="SHARED_FORMULA_82">#N/A</definedName>
    <definedName name="SHARED_FORMULA_83">#N/A</definedName>
    <definedName name="SHARED_FORMULA_84">#N/A</definedName>
    <definedName name="SHARED_FORMULA_85">#N/A</definedName>
    <definedName name="SHARED_FORMULA_86">#N/A</definedName>
    <definedName name="SHARED_FORMULA_87">#N/A</definedName>
    <definedName name="SHARED_FORMULA_88">#N/A</definedName>
    <definedName name="SHARED_FORMULA_89">#N/A</definedName>
    <definedName name="SHARED_FORMULA_9">#N/A</definedName>
    <definedName name="SHARED_FORMULA_90">#N/A</definedName>
    <definedName name="SHARED_FORMULA_91">#N/A</definedName>
    <definedName name="SHARED_FORMULA_92">#N/A</definedName>
    <definedName name="SHARED_FORMULA_93">#N/A</definedName>
    <definedName name="SHARED_FORMULA_94">#N/A</definedName>
    <definedName name="SHARED_FORMULA_95">#N/A</definedName>
    <definedName name="SHARED_FORMULA_96">#N/A</definedName>
    <definedName name="SHARED_FORMULA_97">#N/A</definedName>
    <definedName name="SHARED_FORMULA_98">#N/A</definedName>
    <definedName name="SHARED_FORMULA_99">#N/A</definedName>
    <definedName name="sigla_obras">#REF!</definedName>
    <definedName name="sigla_sn">#REF!</definedName>
    <definedName name="SIH">#REF!</definedName>
    <definedName name="SIN">#REF!</definedName>
    <definedName name="SINALIZAÇÃO">#REF!</definedName>
    <definedName name="SINAPIJUL16">#REF!</definedName>
    <definedName name="SISTEM1">#REF!</definedName>
    <definedName name="SISTEM2">#REF!</definedName>
    <definedName name="SITE">#REF!</definedName>
    <definedName name="SITE1">#REF!</definedName>
    <definedName name="sítios">#REF!</definedName>
    <definedName name="SIV">#REF!</definedName>
    <definedName name="SM">#REF!</definedName>
    <definedName name="SMC">#REF!</definedName>
    <definedName name="so">#REF!</definedName>
    <definedName name="SOBE_ATE_I_0">#N/A</definedName>
    <definedName name="soleira.terra.armada">#REF!</definedName>
    <definedName name="solo.camada">#REF!</definedName>
    <definedName name="solo.cimento">#REF!</definedName>
    <definedName name="solo.selo">#REF!</definedName>
    <definedName name="solver_lin" hidden="1">0</definedName>
    <definedName name="solver_num" hidden="1">0</definedName>
    <definedName name="solver_rel1" hidden="1">3</definedName>
    <definedName name="solver_rhs1" hidden="1">0</definedName>
    <definedName name="solver_tmp" hidden="1">0</definedName>
    <definedName name="solver_typ" hidden="1">1</definedName>
    <definedName name="solver_val" hidden="1">0</definedName>
    <definedName name="soma_total">#REF!</definedName>
    <definedName name="SomaAgrup" hidden="1">SUMIF(OFFSET(#REF!,1,0,#REF!),"S",OFFSET(#REF!,1,0,#REF!))</definedName>
    <definedName name="SomaAgrupBM" hidden="1">SUMIF(OFFSET(#REF!,1,0,#REF!),"S",OFFSET(#REF!,1,0,#REF!))</definedName>
    <definedName name="Spare">#REF!</definedName>
    <definedName name="spb">#REF!</definedName>
    <definedName name="spbadv">#REF!</definedName>
    <definedName name="ss">#REF!</definedName>
    <definedName name="SSS">#REF!</definedName>
    <definedName name="ssss">#REF!</definedName>
    <definedName name="SSSSS">#REF!</definedName>
    <definedName name="SSSSSSS">#REF!</definedName>
    <definedName name="SSSSSSSSSSSSSSSSSS">#REF!</definedName>
    <definedName name="SSTEMP">#REF!</definedName>
    <definedName name="START">#REF!</definedName>
    <definedName name="STATUS">#REF!</definedName>
    <definedName name="stecn">#REF!</definedName>
    <definedName name="STOP">#N/A</definedName>
    <definedName name="STOP_3">#N/A</definedName>
    <definedName name="SUB_91">#N/A</definedName>
    <definedName name="SUB_92">#N/A</definedName>
    <definedName name="SUB_93">#N/A</definedName>
    <definedName name="SUB_94">#N/A</definedName>
    <definedName name="SUB_95">#N/A</definedName>
    <definedName name="SUB_96">#N/A</definedName>
    <definedName name="SUB_97">#N/A</definedName>
    <definedName name="sub_item_1">#REF!</definedName>
    <definedName name="sub_item_10">#REF!</definedName>
    <definedName name="sub_item_11">#REF!</definedName>
    <definedName name="sub_item_12">#REF!</definedName>
    <definedName name="sub_item_13">#REF!</definedName>
    <definedName name="sub_item_14">#REF!</definedName>
    <definedName name="sub_item_15">#REF!</definedName>
    <definedName name="sub_item_16">#REF!</definedName>
    <definedName name="sub_item_17">#REF!</definedName>
    <definedName name="sub_item_18">#REF!</definedName>
    <definedName name="sub_item_19">#REF!</definedName>
    <definedName name="sub_item_2">#REF!</definedName>
    <definedName name="sub_item_20">#REF!</definedName>
    <definedName name="sub_item_21">#REF!</definedName>
    <definedName name="sub_item_22">#REF!</definedName>
    <definedName name="sub_item_23">#REF!</definedName>
    <definedName name="sub_item_24">#REF!</definedName>
    <definedName name="sub_item_25">#REF!</definedName>
    <definedName name="sub_item_26">#REF!</definedName>
    <definedName name="sub_item_27">#REF!</definedName>
    <definedName name="sub_item_28">#REF!</definedName>
    <definedName name="sub_item_29">#REF!</definedName>
    <definedName name="sub_item_3">#REF!</definedName>
    <definedName name="sub_item_30">#REF!</definedName>
    <definedName name="sub_item_31">#REF!</definedName>
    <definedName name="sub_item_32">#REF!</definedName>
    <definedName name="sub_item_33">#REF!</definedName>
    <definedName name="sub_item_34">#REF!</definedName>
    <definedName name="sub_item_35">#REF!</definedName>
    <definedName name="sub_item_36">#REF!</definedName>
    <definedName name="sub_item_37">#REF!</definedName>
    <definedName name="sub_item_38">#REF!</definedName>
    <definedName name="sub_item_39">#REF!</definedName>
    <definedName name="sub_item_4">#REF!</definedName>
    <definedName name="sub_item_40">#REF!</definedName>
    <definedName name="sub_item_41">#REF!</definedName>
    <definedName name="sub_item_42">#REF!</definedName>
    <definedName name="sub_item_43">#REF!</definedName>
    <definedName name="sub_item_44">#REF!</definedName>
    <definedName name="sub_item_45">#REF!</definedName>
    <definedName name="sub_item_5">#REF!</definedName>
    <definedName name="sub_item_6">#REF!</definedName>
    <definedName name="sub_item_7">#REF!</definedName>
    <definedName name="sub_item_8">#REF!</definedName>
    <definedName name="sub_item_9">#REF!</definedName>
    <definedName name="SUB_SI">#N/A</definedName>
    <definedName name="subbase">#REF!</definedName>
    <definedName name="SUBDER">#REF!</definedName>
    <definedName name="SUBDIV">#REF!</definedName>
    <definedName name="SUBEQP">#REF!</definedName>
    <definedName name="Subestação">#REF!</definedName>
    <definedName name="SUBMUR">#REF!</definedName>
    <definedName name="SUBT1">#REF!</definedName>
    <definedName name="SUBTOTAL_01">#REF!</definedName>
    <definedName name="SUBTOTAL_02">#REF!</definedName>
    <definedName name="SUBTOTAL_03">#REF!</definedName>
    <definedName name="SUBTOTAL_05">#REF!</definedName>
    <definedName name="SUBTOTAL_06">#REF!</definedName>
    <definedName name="SUBTOTAL_07">#REF!</definedName>
    <definedName name="SUBTOTAL_08">#REF!</definedName>
    <definedName name="SUBTRECHO">#REF!</definedName>
    <definedName name="Superficie">#REF!</definedName>
    <definedName name="switch">#REF!</definedName>
    <definedName name="sysqty">#REF!</definedName>
    <definedName name="T">#REF!</definedName>
    <definedName name="T.314">#REF!</definedName>
    <definedName name="T.314.H">#REF!</definedName>
    <definedName name="T.401">#REF!</definedName>
    <definedName name="T.401.H">#REF!</definedName>
    <definedName name="T.501">#REF!</definedName>
    <definedName name="T.501.H">#REF!</definedName>
    <definedName name="T.511">#REF!</definedName>
    <definedName name="T.511.H">#REF!</definedName>
    <definedName name="T.601">#REF!</definedName>
    <definedName name="T.601.H">#REF!</definedName>
    <definedName name="T.602">#REF!</definedName>
    <definedName name="T.602.H">#REF!</definedName>
    <definedName name="T.603">#REF!</definedName>
    <definedName name="T.603.H">#REF!</definedName>
    <definedName name="T.604">#REF!</definedName>
    <definedName name="T.604.H">#REF!</definedName>
    <definedName name="T.605">#REF!</definedName>
    <definedName name="T.605.H">#REF!</definedName>
    <definedName name="T.607">#REF!</definedName>
    <definedName name="T.607.H">#REF!</definedName>
    <definedName name="T.608">#REF!</definedName>
    <definedName name="T.608.h">#REF!</definedName>
    <definedName name="T.610">#REF!</definedName>
    <definedName name="T.610.H">#REF!</definedName>
    <definedName name="T.701">#REF!</definedName>
    <definedName name="T.701.h">#REF!</definedName>
    <definedName name="T.702">#REF!</definedName>
    <definedName name="T.702.H">#REF!</definedName>
    <definedName name="T.OBRAS">#REF!</definedName>
    <definedName name="T.R.M.M.">#REF!</definedName>
    <definedName name="TAB_PSG">#REF!</definedName>
    <definedName name="TABACABAMENTOS">#REF!</definedName>
    <definedName name="TABELA">#REF!</definedName>
    <definedName name="TABELA_DE_REVESTIMENTOS">#REF!</definedName>
    <definedName name="Tabela_Pagamentos">#REF!</definedName>
    <definedName name="TABELA_SIN">#REF!</definedName>
    <definedName name="TABELA2011">#REF!</definedName>
    <definedName name="tabela2013">#REF!</definedName>
    <definedName name="tabelaDenominação">#REF!</definedName>
    <definedName name="TABREF">#REF!</definedName>
    <definedName name="tacha.ref.bi">#REF!</definedName>
    <definedName name="tacha.ref.mono">#REF!</definedName>
    <definedName name="tachão.ref.bi">#REF!</definedName>
    <definedName name="tachão.ref.mono">#REF!</definedName>
    <definedName name="tachrs">#REF!</definedName>
    <definedName name="taclrula">#REF!</definedName>
    <definedName name="Tag_Carga">#REF!</definedName>
    <definedName name="Tag_CCM">#REF!</definedName>
    <definedName name="TALUDE">#REF!</definedName>
    <definedName name="TAMPÃO">#REF!</definedName>
    <definedName name="tanques">#REF!</definedName>
    <definedName name="TASK">#REF!</definedName>
    <definedName name="TAXA_CAMBIO">#REF!</definedName>
    <definedName name="Taxa_de_juros">#REF!</definedName>
    <definedName name="Taxa_de_Juros_Agendada">#REF!</definedName>
    <definedName name="TAXA_FRETE">#REF!</definedName>
    <definedName name="TAXA_SEGURO_IMPOST">#REF!</definedName>
    <definedName name="TAXA_VENTO">#REF!</definedName>
    <definedName name="TAXAS">#REF!</definedName>
    <definedName name="TCB10M3">#REF!</definedName>
    <definedName name="Tec">#REF!</definedName>
    <definedName name="TECH">#REF!</definedName>
    <definedName name="tela.proteção">#REF!</definedName>
    <definedName name="telcer">#REF!</definedName>
    <definedName name="telcon.246">#REF!</definedName>
    <definedName name="telha">#REF!</definedName>
    <definedName name="telhad">#REF!</definedName>
    <definedName name="telhado">#REF!</definedName>
    <definedName name="telhado.1">#REF!</definedName>
    <definedName name="temp">#REF!</definedName>
    <definedName name="TER">#REF!</definedName>
    <definedName name="terra.armada.6">#REF!</definedName>
    <definedName name="TERRAP">#REF!</definedName>
    <definedName name="terraplenagem">#REF!</definedName>
    <definedName name="teste">"$#REF!.$A$1:$B$3278"</definedName>
    <definedName name="TESTE_01">#REF!</definedName>
    <definedName name="teste1">#REF!</definedName>
    <definedName name="teste2">#REF!</definedName>
    <definedName name="teste3">#REF!</definedName>
    <definedName name="TESTE4">#REF!</definedName>
    <definedName name="TESTE5">#REF!</definedName>
    <definedName name="TETO">#REF!</definedName>
    <definedName name="TETO_4">#REF!</definedName>
    <definedName name="TETOP">#REF!</definedName>
    <definedName name="TETOP_4">#REF!</definedName>
    <definedName name="tetuytw">#REF!</definedName>
    <definedName name="TFRDECFDSCVGF">#REF!</definedName>
    <definedName name="tfrdesw">#REF!</definedName>
    <definedName name="TFRDGFYUHJIJKO">#REF!</definedName>
    <definedName name="TFrete">#REF!</definedName>
    <definedName name="TGFRDEFGHBH">#REF!</definedName>
    <definedName name="TGFRDEFSGBVH">#REF!</definedName>
    <definedName name="tgfrdes">#REF!</definedName>
    <definedName name="tghyju">#REF!</definedName>
    <definedName name="tguhjikojlkoiujyuj" localSheetId="3">[0]!Plan1</definedName>
    <definedName name="tguhjikojlkoiujyuj">[0]!Plan1</definedName>
    <definedName name="thbng">#REF!</definedName>
    <definedName name="tinta.asf">#REF!</definedName>
    <definedName name="Tipo_do_cliente">#REF!</definedName>
    <definedName name="tipobloco">#REF!</definedName>
    <definedName name="TIPOORCAMENTO" hidden="1">IF(VALUE(#REF!)=2,"Licitado","Proposto")</definedName>
    <definedName name="tirante.41">#REF!</definedName>
    <definedName name="titbeb">#REF!</definedName>
    <definedName name="TITCHAF">#REF!</definedName>
    <definedName name="TITULO">#REF!</definedName>
    <definedName name="TITULO1">#REF!</definedName>
    <definedName name="_xlnm.Print_Titles">#REF!</definedName>
    <definedName name="Títulos_impressão_IM">#REF!</definedName>
    <definedName name="TLC4T">#REF!</definedName>
    <definedName name="TLMR">#REF!</definedName>
    <definedName name="TMO">#REF!</definedName>
    <definedName name="topp">#REF!</definedName>
    <definedName name="Tot_acc">#REF!</definedName>
    <definedName name="Tot_acc_esp">#REF!</definedName>
    <definedName name="Tot_acc_ST">#REF!</definedName>
    <definedName name="Tot_Gab_Esp">#REF!</definedName>
    <definedName name="Tot_Gab_LCN">#REF!</definedName>
    <definedName name="Tot_GabST_BP">#REF!</definedName>
    <definedName name="Tot_GabST_SBP">#REF!</definedName>
    <definedName name="tot3estac">#REF!</definedName>
    <definedName name="TOTAIS">#REF!</definedName>
    <definedName name="TOTAISA">#REF!</definedName>
    <definedName name="TOTAISAH">#REF!</definedName>
    <definedName name="TOTAISH">#REF!</definedName>
    <definedName name="TOTAL_ACU_REF">#REF!</definedName>
    <definedName name="TOTAL_ADD">#REF!</definedName>
    <definedName name="TOTAL_ADD_ACU">#REF!</definedName>
    <definedName name="TOTAL_CIF">#REF!</definedName>
    <definedName name="Total_Container">#REF!</definedName>
    <definedName name="Total_de_Juros">#REF!</definedName>
    <definedName name="TOTAL_FOB">#REF!</definedName>
    <definedName name="Total_Gab_APM">#REF!</definedName>
    <definedName name="Total_Gab_Cons_etc">#REF!</definedName>
    <definedName name="TOTAL_LIQUIDO">#REF!</definedName>
    <definedName name="Total_Produtos">#REF!</definedName>
    <definedName name="TOTAL_REF">#REF!</definedName>
    <definedName name="TOTAL_RES">#REF!</definedName>
    <definedName name="TOTAL_RES_ACU">#REF!</definedName>
    <definedName name="Total_Volume">#REF!</definedName>
    <definedName name="TOTAL_VOLUMES">#REF!</definedName>
    <definedName name="TOTAL1">#REF!</definedName>
    <definedName name="TOTAL10">#REF!</definedName>
    <definedName name="TOTAL11">#REF!</definedName>
    <definedName name="TOTAL12">#REF!</definedName>
    <definedName name="TOTAL13">#REF!</definedName>
    <definedName name="TOTAL14">#REF!</definedName>
    <definedName name="TOTAL15">#REF!</definedName>
    <definedName name="TOTAL2">#REF!</definedName>
    <definedName name="TOTAL3">#REF!</definedName>
    <definedName name="TOTAL4">#REF!</definedName>
    <definedName name="TOTAL5">#REF!</definedName>
    <definedName name="TOTAL6">#REF!</definedName>
    <definedName name="TOTAL7">#REF!</definedName>
    <definedName name="TOTAL8">#REF!</definedName>
    <definedName name="TOTAL9">#REF!</definedName>
    <definedName name="TotalRacks">#REF!</definedName>
    <definedName name="totbase">#REF!</definedName>
    <definedName name="totestaca">#REF!</definedName>
    <definedName name="totperfura">#REF!</definedName>
    <definedName name="TOTQTS">#REF!</definedName>
    <definedName name="tpadvopts">#REF!</definedName>
    <definedName name="tpadvval">#REF!</definedName>
    <definedName name="tpbarc">#REF!</definedName>
    <definedName name="tpbaseopts">#REF!</definedName>
    <definedName name="tpbaseval">#REF!</definedName>
    <definedName name="tpbsw">#REF!</definedName>
    <definedName name="tphbks">#REF!</definedName>
    <definedName name="tphc1">#REF!</definedName>
    <definedName name="tphc2">#REF!</definedName>
    <definedName name="tphd">#REF!</definedName>
    <definedName name="tphdocs">#REF!</definedName>
    <definedName name="tphs1">#REF!</definedName>
    <definedName name="tphs2">#REF!</definedName>
    <definedName name="tpopts">#REF!</definedName>
    <definedName name="tpsadvlist">#REF!</definedName>
    <definedName name="tpsbaselist">#REF!</definedName>
    <definedName name="tpscheck">#REF!</definedName>
    <definedName name="tpsiam">#REF!</definedName>
    <definedName name="tpslist">#REF!</definedName>
    <definedName name="tpsstdlist">#REF!</definedName>
    <definedName name="tpstdopts">#REF!</definedName>
    <definedName name="tpstdval">#REF!</definedName>
    <definedName name="TRA">#REF!</definedName>
    <definedName name="TRABALHO">#REF!</definedName>
    <definedName name="transfer">#REF!</definedName>
    <definedName name="transfer1">#REF!</definedName>
    <definedName name="Transferencia1">#REF!</definedName>
    <definedName name="Transp.areia">#REF!</definedName>
    <definedName name="Transp.bg">#REF!</definedName>
    <definedName name="Transp.botafora">#REF!</definedName>
    <definedName name="Transp.brita">#REF!</definedName>
    <definedName name="Transp.cimento">#REF!</definedName>
    <definedName name="Transp.filer">#REF!</definedName>
    <definedName name="Transp.formas">#REF!</definedName>
    <definedName name="Transp.fresado">#REF!</definedName>
    <definedName name="Transp.grama">#REF!</definedName>
    <definedName name="Transp.mad">#REF!</definedName>
    <definedName name="Transp.manilha">#REF!</definedName>
    <definedName name="Transp.pedra">#REF!</definedName>
    <definedName name="transp.rocha">#REF!</definedName>
    <definedName name="Transp.solo">#REF!</definedName>
    <definedName name="Transporte_Férreo">#REF!</definedName>
    <definedName name="TRANSPORTE_PORTO_DAP">#REF!</definedName>
    <definedName name="TRBET">#REF!</definedName>
    <definedName name="TRECHO">#REF!</definedName>
    <definedName name="TRIBUTOS">#REF!</definedName>
    <definedName name="TRMM">#REF!</definedName>
    <definedName name="trncode">#REF!</definedName>
    <definedName name="TRP">#REF!</definedName>
    <definedName name="TSD">#REF!</definedName>
    <definedName name="TSENIOR">#REF!</definedName>
    <definedName name="TTLCAPATAZIAS">#REF!</definedName>
    <definedName name="TTT">#REF!</definedName>
    <definedName name="tttgbhnjbgvfcdtrefgh">#REF!</definedName>
    <definedName name="tubo.1.1">#REF!</definedName>
    <definedName name="tubo.1.2">#REF!</definedName>
    <definedName name="tubo.120.1">#REF!</definedName>
    <definedName name="tubo.120.2">#REF!</definedName>
    <definedName name="tubo.40">#REF!</definedName>
    <definedName name="tubo.60.1">#REF!</definedName>
    <definedName name="tubo.60.2">#REF!</definedName>
    <definedName name="tubo.80.1">#REF!</definedName>
    <definedName name="tubo.80.2">#REF!</definedName>
    <definedName name="tubo.a.100">#REF!</definedName>
    <definedName name="tubo.a.120">#REF!</definedName>
    <definedName name="tubo.a.150">#REF!</definedName>
    <definedName name="tubo.a.40">#REF!</definedName>
    <definedName name="tubo.a.60">#REF!</definedName>
    <definedName name="tubo.a.80">#REF!</definedName>
    <definedName name="TUBO.PVC.3">#REF!</definedName>
    <definedName name="TUBO.PVC.4">#REF!</definedName>
    <definedName name="tubulacao">#REF!</definedName>
    <definedName name="tubulão.a.c">#REF!</definedName>
    <definedName name="tubulão.c.a">#REF!</definedName>
    <definedName name="TUNEL">#REF!</definedName>
    <definedName name="túnel.1">#REF!</definedName>
    <definedName name="túnel.2">#REF!</definedName>
    <definedName name="TURNO">#REF!</definedName>
    <definedName name="Tx">#REF!</definedName>
    <definedName name="TXTEQUIP">#REF!</definedName>
    <definedName name="TXTMARCA">#REF!</definedName>
    <definedName name="TXTMOD">#REF!</definedName>
    <definedName name="TXTPOT">#REF!</definedName>
    <definedName name="tyrfg">#REF!</definedName>
    <definedName name="TYTREDSF" localSheetId="3">[0]!Plan1</definedName>
    <definedName name="TYTREDSF">[0]!Plan1</definedName>
    <definedName name="U.ASFALTO.100.120.IMP">#REF!</definedName>
    <definedName name="U.ASFALTO.100.120.P">#REF!</definedName>
    <definedName name="U.ASFALTO.60.80.IMP">#REF!</definedName>
    <definedName name="U.ASFALTO.60.80.P">#REF!</definedName>
    <definedName name="U.ASFALTO.80.100.INST.IMP">#REF!</definedName>
    <definedName name="U.ASFALTO.80.100.INST.P">#REF!</definedName>
    <definedName name="U.P.IMP">#REF!</definedName>
    <definedName name="U.P.P">#REF!</definedName>
    <definedName name="U.SOLO.200.IMP">#REF!</definedName>
    <definedName name="U.SOLO.200.P">#REF!</definedName>
    <definedName name="U.SOLO.350.IMP">#REF!</definedName>
    <definedName name="U.SOLO.350.P">#REF!</definedName>
    <definedName name="U1_DUT">#REF!</definedName>
    <definedName name="U1_ELE">#REF!</definedName>
    <definedName name="U1_EQP">#REF!</definedName>
    <definedName name="U1_HID">#REF!</definedName>
    <definedName name="U1_IND">#REF!</definedName>
    <definedName name="UA">#N/A</definedName>
    <definedName name="uhjikjoiuygthy" localSheetId="3">[0]!Plan1</definedName>
    <definedName name="uhjikjoiuygthy">[0]!Plan1</definedName>
    <definedName name="uhjyui">#REF!</definedName>
    <definedName name="uhygtf">#REF!</definedName>
    <definedName name="uhytg">#REF!</definedName>
    <definedName name="uijhg">#REF!</definedName>
    <definedName name="uijkjhygtfrgyhujikoiuygtfr">#REF!</definedName>
    <definedName name="uijkjuhygtfrdefrgty" localSheetId="3">[0]!Plan1</definedName>
    <definedName name="uijkjuhygtfrdefrgty">[0]!Plan1</definedName>
    <definedName name="uiyytf">#REF!</definedName>
    <definedName name="ujh">#REF!</definedName>
    <definedName name="ujhg">#REF!</definedName>
    <definedName name="UJHGTFRDE">#REF!</definedName>
    <definedName name="ujhygtbvfg">#REF!</definedName>
    <definedName name="ujhyiuu">#REF!</definedName>
    <definedName name="ujih">#REF!</definedName>
    <definedName name="ujiko">#REF!</definedName>
    <definedName name="ujilo">#REF!</definedName>
    <definedName name="ujkiol">#REF!</definedName>
    <definedName name="UJMNBVG">#REF!</definedName>
    <definedName name="Última_Linha" localSheetId="3">IF(#REF!,[0]!Linha_de_Título+[0]!Número_de_Pagamentos,[0]!Linha_de_Título)</definedName>
    <definedName name="Última_Linha">IF(#REF!,Linha_de_Título+Número_de_Pagamentos,Linha_de_Título)</definedName>
    <definedName name="una_H">#REF!</definedName>
    <definedName name="UNCLASS">#REF!</definedName>
    <definedName name="UNIDADE">#REF!</definedName>
    <definedName name="UNIF">#REF!</definedName>
    <definedName name="unifadddel">#REF!</definedName>
    <definedName name="unifaddel">#REF!</definedName>
    <definedName name="unifaddel1">#REF!</definedName>
    <definedName name="unifaddel2">#REF!</definedName>
    <definedName name="unifadvlist">#REF!</definedName>
    <definedName name="unifadvopts">#REF!</definedName>
    <definedName name="unifadvval">#REF!</definedName>
    <definedName name="unifarea2">#REF!</definedName>
    <definedName name="unifba">#REF!</definedName>
    <definedName name="unifcheck">#REF!</definedName>
    <definedName name="uniflist">#REF!</definedName>
    <definedName name="unifman">#REF!</definedName>
    <definedName name="unifman1">#REF!</definedName>
    <definedName name="unifman2">#REF!</definedName>
    <definedName name="unifmedia">#REF!</definedName>
    <definedName name="unifopts">#REF!</definedName>
    <definedName name="unifpurdocs">#REF!</definedName>
    <definedName name="unifstdlist">#REF!</definedName>
    <definedName name="unifstdopts">#REF!</definedName>
    <definedName name="unifstdval">#REF!</definedName>
    <definedName name="uniftot">#REF!</definedName>
    <definedName name="unifunclass">#REF!</definedName>
    <definedName name="unifupdset">#REF!</definedName>
    <definedName name="unifupgset">#REF!</definedName>
    <definedName name="unifupprset">#REF!</definedName>
    <definedName name="Up_En">#REF!,#REF!</definedName>
    <definedName name="Up_Sp">#REF!,#REF!</definedName>
    <definedName name="updset">#REF!</definedName>
    <definedName name="upgset">#REF!</definedName>
    <definedName name="upprset">#REF!</definedName>
    <definedName name="US">#REF!</definedName>
    <definedName name="US__FISC.">#REF!</definedName>
    <definedName name="US__PTAX">#REF!</definedName>
    <definedName name="USD__KG">#REF!</definedName>
    <definedName name="USD_COM">#REF!</definedName>
    <definedName name="USD_FISCAL">#REF!</definedName>
    <definedName name="USD_PTAX">#REF!</definedName>
    <definedName name="USDCOMERC">#REF!</definedName>
    <definedName name="USDFISCAL">#REF!</definedName>
    <definedName name="USDI">#REF!</definedName>
    <definedName name="USDOLAR">#REF!</definedName>
    <definedName name="USe">#REF!</definedName>
    <definedName name="usinagem.cbuq.capa">#REF!</definedName>
    <definedName name="USs">#REF!</definedName>
    <definedName name="Utensílio">#REF!</definedName>
    <definedName name="Utensílios">#REF!</definedName>
    <definedName name="Utensílios1">#REF!</definedName>
    <definedName name="uuujjj">#REF!</definedName>
    <definedName name="UWS">#REF!</definedName>
    <definedName name="UxS">#REF!</definedName>
    <definedName name="uygtfrdesw">#REF!</definedName>
    <definedName name="uyhgtfrd">#REF!</definedName>
    <definedName name="uyhgtfrdef">#REF!</definedName>
    <definedName name="uyhgtfrdefdcvfghyujikolp">#REF!</definedName>
    <definedName name="uyiojk">#REF!</definedName>
    <definedName name="UYJHITJJ">#REF!</definedName>
    <definedName name="uytgfrdes">#REF!</definedName>
    <definedName name="V">#REF!</definedName>
    <definedName name="V.10">#REF!</definedName>
    <definedName name="V.11">#REF!</definedName>
    <definedName name="V.12">#REF!</definedName>
    <definedName name="V.13">#REF!</definedName>
    <definedName name="V.14">#REF!</definedName>
    <definedName name="V.15">#REF!</definedName>
    <definedName name="V.16">#REF!</definedName>
    <definedName name="V.3">#REF!</definedName>
    <definedName name="V.4">#REF!</definedName>
    <definedName name="V.5">#REF!</definedName>
    <definedName name="V.6">#REF!</definedName>
    <definedName name="V.7">#REF!</definedName>
    <definedName name="V.8">#REF!</definedName>
    <definedName name="V.9">#REF!</definedName>
    <definedName name="v.viaduto">#REF!</definedName>
    <definedName name="VagasCmexp">#REF!</definedName>
    <definedName name="VALIDADE_EXECUÇÃO">#REF!</definedName>
    <definedName name="VALOR">#N/A</definedName>
    <definedName name="VALOR_1">#N/A</definedName>
    <definedName name="VALOR_2">#N/A</definedName>
    <definedName name="Valor_do_Empréstimo">#REF!</definedName>
    <definedName name="VALOR_REAIS">#REF!</definedName>
    <definedName name="Valor_total_cal">#REF!</definedName>
    <definedName name="VALOR_UNIT_100000">#REF!</definedName>
    <definedName name="VALOR_UNIT_100001">#REF!</definedName>
    <definedName name="VALOR_UNIT_100002">#REF!</definedName>
    <definedName name="VALOR_UNIT_100003">#REF!</definedName>
    <definedName name="VALOR_UNIT_100004">#REF!</definedName>
    <definedName name="VALOR_UNIT_100005">#REF!</definedName>
    <definedName name="VALOR_UNIT_100006">#REF!</definedName>
    <definedName name="VALOR_UNIT_100007">#REF!</definedName>
    <definedName name="VALOR_UNIT_100008">#REF!</definedName>
    <definedName name="VALOR_UNIT_100009">#REF!</definedName>
    <definedName name="VALOR_UNIT_2S0110120">#REF!</definedName>
    <definedName name="VALOR_UNIT_2S0230000A">#REF!</definedName>
    <definedName name="VALOR_UNIT_2S0240000A">#REF!</definedName>
    <definedName name="VALOR_UNIT_2S0254001A">#REF!</definedName>
    <definedName name="VALOR_UNIT_2S0332951A">#REF!</definedName>
    <definedName name="VALOR_UNIT_2S0399101A">#REF!</definedName>
    <definedName name="VALOR_UNIT_5S0110020A">#REF!</definedName>
    <definedName name="VALOR_UNIT_99995">#REF!</definedName>
    <definedName name="VALOR_UNIT_99996">#REF!</definedName>
    <definedName name="VALOR_UNIT_99997">#REF!</definedName>
    <definedName name="VALOR_UNIT_99998">#REF!</definedName>
    <definedName name="VALOR_UNIT_99999">#REF!</definedName>
    <definedName name="VALOR_VENDA">#REF!</definedName>
    <definedName name="Valores_Inseridos" localSheetId="3">IF([0]!Valor_do_Empréstimo*[0]!Taxa_de_juros*[0]!Anos_do_Empréstimo*[0]!Início_do_Empréstimo&gt;0,1,0)</definedName>
    <definedName name="Valores_Inseridos">IF(Valor_do_Empréstimo*Taxa_de_juros*Anos_do_Empréstimo*Início_do_Empréstimo&gt;0,1,0)</definedName>
    <definedName name="VALORES_VALORES_Listar">#REF!</definedName>
    <definedName name="vap.3">#REF!</definedName>
    <definedName name="vap.4">#REF!</definedName>
    <definedName name="Varistores">#REF!</definedName>
    <definedName name="VASSOURA.IMP">#REF!</definedName>
    <definedName name="VASSOURA.P">#REF!</definedName>
    <definedName name="vcbhnji">#REF!</definedName>
    <definedName name="Veiculos">#REF!</definedName>
    <definedName name="venda">#REF!</definedName>
    <definedName name="VENDA_ADOTADA">#REF!</definedName>
    <definedName name="VENDAFINAL_R">#REF!</definedName>
    <definedName name="VENDAFINAL_U">#REF!</definedName>
    <definedName name="Ventanas_RIS">#REF!</definedName>
    <definedName name="VERIFICA_SI">#N/A</definedName>
    <definedName name="Versao" hidden="1">#REF!</definedName>
    <definedName name="vfgtuyjh">#REF!</definedName>
    <definedName name="VI">#REF!</definedName>
    <definedName name="Viagem">#REF!</definedName>
    <definedName name="VIAS">#REF!</definedName>
    <definedName name="VIBRADOR.IMP">#REF!</definedName>
    <definedName name="VIBRADOR.P">#REF!</definedName>
    <definedName name="VidCop">#REF!</definedName>
    <definedName name="VIGAS">#REF!</definedName>
    <definedName name="vpc.3">#REF!</definedName>
    <definedName name="vpc.3.c">#REF!</definedName>
    <definedName name="VTOTAL1" hidden="1">ROUND(#REF!*#REF!,15-13*#REF!)</definedName>
    <definedName name="VTOTALBM" localSheetId="3" hidden="1">IF(#REF!=0,0,CHOOSE(MATCH('COM E SEM - 01.2026 (3)'!RegimeExecucao,{"Global","Unitário"},0),ROUND(ROUND(#REF!,15-13*#REF!)/100*#REF!,15-13*#REF!),ROUND(ROUND(#REF!,15-13*#REF!)*ROUND(#REF!,15-13*#REF!),15-13*#REF!)))</definedName>
    <definedName name="VTOTALBM" hidden="1">IF(#REF!=0,0,CHOOSE(MATCH(RegimeExecucao,{"Global","Unitário"},0),ROUND(ROUND(#REF!,15-13*#REF!)/100*#REF!,15-13*#REF!),ROUND(ROUND(#REF!,15-13*#REF!)*ROUND(#REF!,15-13*#REF!),15-13*#REF!)))</definedName>
    <definedName name="vvv">#REF!</definedName>
    <definedName name="VVVV" localSheetId="3">DATE(YEAR(#REF!),MONTH(#REF!)+Payment_Number,DAY(#REF!))</definedName>
    <definedName name="VVVV">DATE(YEAR(#REF!),MONTH(#REF!)+Payment_Number,DAY(#REF!))</definedName>
    <definedName name="W">#REF!</definedName>
    <definedName name="waydown">#REF!</definedName>
    <definedName name="waydown1">#REF!</definedName>
    <definedName name="well.point">#REF!</definedName>
    <definedName name="WITENS">#REF!</definedName>
    <definedName name="WNMLOCAL">#REF!</definedName>
    <definedName name="WNMMUN">#REF!</definedName>
    <definedName name="WNMSERV">#REF!</definedName>
    <definedName name="wrn.GERAL." localSheetId="3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GERAL2" localSheetId="3" hidden="1">{#N/A,#N/A,FALSE,"ET-CAPA";#N/A,#N/A,FALSE,"ET-PAG1";#N/A,#N/A,FALSE,"ET-PAG2";#N/A,#N/A,FALSE,"ET-PAG3";#N/A,#N/A,FALSE,"ET-PAG4";#N/A,#N/A,FALSE,"ET-PAG5"}</definedName>
    <definedName name="wrn.GERAL2" hidden="1">{#N/A,#N/A,FALSE,"ET-CAPA";#N/A,#N/A,FALSE,"ET-PAG1";#N/A,#N/A,FALSE,"ET-PAG2";#N/A,#N/A,FALSE,"ET-PAG3";#N/A,#N/A,FALSE,"ET-PAG4";#N/A,#N/A,FALSE,"ET-PAG5"}</definedName>
    <definedName name="wrn.NB140." localSheetId="3" hidden="1">{#N/A,#N/A,FALSE,"QUADRO I";#N/A,#N/A,FALSE,"QUADRO II";#N/A,#N/A,FALSE,"QUADRO III";#N/A,#N/A,FALSE,"QUADRO IV";#N/A,#N/A,FALSE,"QUADRO V";#N/A,#N/A,FALSE,"QUADRO VI";#N/A,#N/A,FALSE,"QUADRO VII";#N/A,#N/A,FALSE,"QUADRO VIII"}</definedName>
    <definedName name="wrn.NB140." hidden="1">{#N/A,#N/A,FALSE,"QUADRO I";#N/A,#N/A,FALSE,"QUADRO II";#N/A,#N/A,FALSE,"QUADRO III";#N/A,#N/A,FALSE,"QUADRO IV";#N/A,#N/A,FALSE,"QUADRO V";#N/A,#N/A,FALSE,"QUADRO VI";#N/A,#N/A,FALSE,"QUADRO VII";#N/A,#N/A,FALSE,"QUADRO VIII"}</definedName>
    <definedName name="wrn.Orçamento." localSheetId="3" hidden="1">{#N/A,#N/A,FALSE,"Planilha";#N/A,#N/A,FALSE,"Resumo";#N/A,#N/A,FALSE,"Fisico";#N/A,#N/A,FALSE,"Financeiro";#N/A,#N/A,FALSE,"Financeiro"}</definedName>
    <definedName name="wrn.Orçamento." hidden="1">{#N/A,#N/A,FALSE,"Planilha";#N/A,#N/A,FALSE,"Resumo";#N/A,#N/A,FALSE,"Fisico";#N/A,#N/A,FALSE,"Financeiro";#N/A,#N/A,FALSE,"Financeiro"}</definedName>
    <definedName name="wrn.PENDENCIAS.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S">#REF!</definedName>
    <definedName name="wwfac">#REF!</definedName>
    <definedName name="x">#REF!</definedName>
    <definedName name="XALFA">#REF!</definedName>
    <definedName name="XC">#REF!</definedName>
    <definedName name="XCI">#REF!</definedName>
    <definedName name="XCII">#REF!</definedName>
    <definedName name="XCIII">#REF!</definedName>
    <definedName name="XCIV">#REF!</definedName>
    <definedName name="XCIX">#REF!</definedName>
    <definedName name="XCV">#REF!</definedName>
    <definedName name="XCVI">#REF!</definedName>
    <definedName name="XCVII">#REF!</definedName>
    <definedName name="XCVIII">#REF!</definedName>
    <definedName name="XDATA">#REF!</definedName>
    <definedName name="XI">#REF!</definedName>
    <definedName name="XII">#REF!</definedName>
    <definedName name="XIII">#REF!</definedName>
    <definedName name="XIS">#REF!</definedName>
    <definedName name="XITEM">#REF!</definedName>
    <definedName name="XIV">#REF!</definedName>
    <definedName name="xl">#REF!</definedName>
    <definedName name="XLOC">#REF!</definedName>
    <definedName name="xnInforme_quantos_bebedouros____bebqt__if_bebqt__0__xlQt.bebedouros_invalida___ENTER_p_reinformar__xresp__branch_rqtderv">#REF!</definedName>
    <definedName name="XNUCOPIAS">#REF!</definedName>
    <definedName name="XRESP">#REF!</definedName>
    <definedName name="XSM">#REF!</definedName>
    <definedName name="XTITRES">#REF!</definedName>
    <definedName name="XV">#REF!</definedName>
    <definedName name="XX">#REF!</definedName>
    <definedName name="XXI">#REF!</definedName>
    <definedName name="XXII">#REF!</definedName>
    <definedName name="XXIII">#REF!</definedName>
    <definedName name="XXIV">#REF!</definedName>
    <definedName name="XXV">#REF!</definedName>
    <definedName name="XXX">#REF!</definedName>
    <definedName name="XXXI">#REF!</definedName>
    <definedName name="XXXII">#REF!</definedName>
    <definedName name="XXXIII">#REF!</definedName>
    <definedName name="XXXIV">#REF!</definedName>
    <definedName name="XXXIX">#REF!</definedName>
    <definedName name="XXXV">#REF!</definedName>
    <definedName name="XXXVI">#REF!</definedName>
    <definedName name="XXXVII">#REF!</definedName>
    <definedName name="XXXVIII">#REF!</definedName>
    <definedName name="y">#REF!</definedName>
    <definedName name="yghtgfrvgyhuji">#REF!</definedName>
    <definedName name="yghtu">#REF!</definedName>
    <definedName name="ygtfrdeghju">#REF!</definedName>
    <definedName name="ygtfrdesdfgtyhujikojuhygt">#REF!</definedName>
    <definedName name="YHGTFGBHNJUIKLOIUJHYGT">#REF!</definedName>
    <definedName name="yhgtfrgthyjuikjuhygtfr">#REF!</definedName>
    <definedName name="YHGTRFSDEWFGHBJGUTY">#REF!</definedName>
    <definedName name="yhjui">#REF!</definedName>
    <definedName name="YHUJHYGTFRDES">#REF!</definedName>
    <definedName name="ytdju">#REF!</definedName>
    <definedName name="ytgfhyghjuikloiuygthgfr">#REF!</definedName>
    <definedName name="ytghjnyhgtfrdesdfg">#REF!</definedName>
    <definedName name="ytui">#REF!</definedName>
    <definedName name="Z">#REF!</definedName>
    <definedName name="Z_E9EF4FFF_2A51_4B23_8A33_7F2B85269ACF_.wvu.PrintArea_7">"#REF!"</definedName>
    <definedName name="Z_E9EF4FFF_2A51_4B23_8A33_7F2B85269ACF_.wvu.PrintArea_7_1">"#REF!"</definedName>
    <definedName name="Z_E9EF4FFF_2A51_4B23_8A33_7F2B85269ACF_.wvu.PrintArea_7_2">"#REF!"</definedName>
    <definedName name="Z_E9EF4FFF_2A51_4B23_8A33_7F2B85269ACF_.wvu.PrintArea_7_3">"#REF!"</definedName>
    <definedName name="Z_E9EF4FFF_2A51_4B23_8A33_7F2B85269ACF_.wvu.Rows_2">("#REF!,#REF!,#REF!,#REF!,#REF!,#REF!,#REF!,#REF!,#REF!,#REF!,#REF!,#REF!,#REF!)")</definedName>
    <definedName name="Z_E9EF4FFF_2A51_4B23_8A33_7F2B85269ACF_.wvu.Rows_2_1">("#REF!,#REF!,#REF!,#REF!,#REF!,#REF!,#REF!,#REF!,#REF!,#REF!,#REF!,#REF!,#REF!)")</definedName>
    <definedName name="Z_E9EF4FFF_2A51_4B23_8A33_7F2B85269ACF_.wvu.Rows_2_2">("#REF!,#REF!,#REF!,#REF!,#REF!,#REF!,#REF!,#REF!,#REF!,#REF!,#REF!,#REF!,#REF!)")</definedName>
    <definedName name="Z_E9EF4FFF_2A51_4B23_8A33_7F2B85269ACF_.wvu.Rows_2_3">("#REF!,#REF!,#REF!,#REF!,#REF!,#REF!,#REF!,#REF!,#REF!,#REF!,#REF!,#REF!,#REF!)")</definedName>
    <definedName name="ZARCÃO">#REF!</definedName>
    <definedName name="ZECA">#REF!</definedName>
    <definedName name="ZEROS">#REF!</definedName>
    <definedName name="zzzzzzzzzzzzzzzzzzz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8" i="2" l="1"/>
  <c r="N55" i="2"/>
  <c r="N53" i="2"/>
  <c r="N52" i="2"/>
  <c r="N51" i="2"/>
  <c r="N50" i="2"/>
  <c r="N49" i="2"/>
  <c r="N48" i="2"/>
  <c r="N47" i="2"/>
  <c r="N46" i="2"/>
  <c r="N45" i="2"/>
  <c r="G107" i="2"/>
  <c r="H107" i="2" s="1"/>
  <c r="N107" i="2" s="1"/>
  <c r="G106" i="2"/>
  <c r="H106" i="2" s="1"/>
  <c r="N106" i="2" s="1"/>
  <c r="G105" i="2"/>
  <c r="H105" i="2" s="1"/>
  <c r="G104" i="2"/>
  <c r="G103" i="2"/>
  <c r="H103" i="2" s="1"/>
  <c r="G102" i="2"/>
  <c r="G101" i="2"/>
  <c r="H101" i="2" s="1"/>
  <c r="N101" i="2" s="1"/>
  <c r="G100" i="2"/>
  <c r="H100" i="2" s="1"/>
  <c r="G99" i="2"/>
  <c r="G98" i="2"/>
  <c r="H98" i="2" s="1"/>
  <c r="N98" i="2" s="1"/>
  <c r="G97" i="2"/>
  <c r="H97" i="2" s="1"/>
  <c r="N97" i="2" s="1"/>
  <c r="G96" i="2"/>
  <c r="H96" i="2" s="1"/>
  <c r="N96" i="2" s="1"/>
  <c r="G95" i="2"/>
  <c r="H95" i="2" s="1"/>
  <c r="N95" i="2" s="1"/>
  <c r="G94" i="2"/>
  <c r="H94" i="2" s="1"/>
  <c r="N94" i="2" s="1"/>
  <c r="G93" i="2"/>
  <c r="H93" i="2" s="1"/>
  <c r="N93" i="2" s="1"/>
  <c r="G92" i="2"/>
  <c r="H92" i="2" s="1"/>
  <c r="G91" i="2"/>
  <c r="G90" i="2"/>
  <c r="H90" i="2" s="1"/>
  <c r="N90" i="2" s="1"/>
  <c r="G89" i="2"/>
  <c r="H89" i="2" s="1"/>
  <c r="N89" i="2" s="1"/>
  <c r="G88" i="2"/>
  <c r="H88" i="2" s="1"/>
  <c r="N88" i="2" s="1"/>
  <c r="G87" i="2"/>
  <c r="H87" i="2" s="1"/>
  <c r="N87" i="2" s="1"/>
  <c r="G86" i="2"/>
  <c r="H86" i="2" s="1"/>
  <c r="G85" i="2"/>
  <c r="G84" i="2"/>
  <c r="H84" i="2" s="1"/>
  <c r="N84" i="2" s="1"/>
  <c r="G83" i="2"/>
  <c r="H83" i="2" s="1"/>
  <c r="N83" i="2" s="1"/>
  <c r="G82" i="2"/>
  <c r="H82" i="2" s="1"/>
  <c r="N82" i="2" s="1"/>
  <c r="G81" i="2"/>
  <c r="H81" i="2" s="1"/>
  <c r="N81" i="2" s="1"/>
  <c r="G80" i="2"/>
  <c r="H80" i="2" s="1"/>
  <c r="G79" i="2"/>
  <c r="G78" i="2"/>
  <c r="H78" i="2" s="1"/>
  <c r="N78" i="2" s="1"/>
  <c r="G77" i="2"/>
  <c r="H77" i="2" s="1"/>
  <c r="G76" i="2"/>
  <c r="G75" i="2"/>
  <c r="H75" i="2" s="1"/>
  <c r="N75" i="2" s="1"/>
  <c r="G74" i="2"/>
  <c r="H74" i="2" s="1"/>
  <c r="N74" i="2" s="1"/>
  <c r="G73" i="2"/>
  <c r="H73" i="2" s="1"/>
  <c r="N73" i="2" s="1"/>
  <c r="G72" i="2"/>
  <c r="H72" i="2" s="1"/>
  <c r="N72" i="2" s="1"/>
  <c r="G71" i="2"/>
  <c r="H71" i="2" s="1"/>
  <c r="N71" i="2" s="1"/>
  <c r="G70" i="2"/>
  <c r="G69" i="2"/>
  <c r="H69" i="2" s="1"/>
  <c r="G68" i="2"/>
  <c r="G67" i="2"/>
  <c r="H67" i="2" s="1"/>
  <c r="N67" i="2" s="1"/>
  <c r="G66" i="2"/>
  <c r="H66" i="2" s="1"/>
  <c r="N66" i="2" s="1"/>
  <c r="G65" i="2"/>
  <c r="H65" i="2" s="1"/>
  <c r="N65" i="2" s="1"/>
  <c r="G64" i="2"/>
  <c r="H64" i="2" s="1"/>
  <c r="N64" i="2" s="1"/>
  <c r="G63" i="2"/>
  <c r="H63" i="2" s="1"/>
  <c r="N63" i="2" s="1"/>
  <c r="G62" i="2"/>
  <c r="H62" i="2" s="1"/>
  <c r="N62" i="2" s="1"/>
  <c r="G61" i="2"/>
  <c r="H61" i="2" s="1"/>
  <c r="G60" i="2"/>
  <c r="G59" i="2"/>
  <c r="H59" i="2" s="1"/>
  <c r="G58" i="2"/>
  <c r="G57" i="2"/>
  <c r="G56" i="2"/>
  <c r="H56" i="2" s="1"/>
  <c r="N56" i="2" s="1"/>
  <c r="G55" i="2"/>
  <c r="H55" i="2" s="1"/>
  <c r="G54" i="2"/>
  <c r="G53" i="2"/>
  <c r="H53" i="2" s="1"/>
  <c r="G52" i="2"/>
  <c r="H52" i="2" s="1"/>
  <c r="G51" i="2"/>
  <c r="H51" i="2" s="1"/>
  <c r="G50" i="2"/>
  <c r="H50" i="2" s="1"/>
  <c r="G49" i="2"/>
  <c r="H49" i="2" s="1"/>
  <c r="G48" i="2"/>
  <c r="H48" i="2" s="1"/>
  <c r="G47" i="2"/>
  <c r="H47" i="2" s="1"/>
  <c r="H46" i="2" s="1"/>
  <c r="C25" i="8" s="1"/>
  <c r="G46" i="2"/>
  <c r="G45" i="2"/>
  <c r="H45" i="2" s="1"/>
  <c r="G44" i="2"/>
  <c r="H44" i="2" s="1"/>
  <c r="N44" i="2" s="1"/>
  <c r="G43" i="2"/>
  <c r="H43" i="2" s="1"/>
  <c r="N43" i="2" s="1"/>
  <c r="G42" i="2"/>
  <c r="H42" i="2" s="1"/>
  <c r="N42" i="2" s="1"/>
  <c r="G41" i="2"/>
  <c r="H41" i="2" s="1"/>
  <c r="G40" i="2"/>
  <c r="G39" i="2"/>
  <c r="H39" i="2" s="1"/>
  <c r="G38" i="2"/>
  <c r="G37" i="2"/>
  <c r="H37" i="2" s="1"/>
  <c r="N37" i="2" s="1"/>
  <c r="G36" i="2"/>
  <c r="H36" i="2" s="1"/>
  <c r="N36" i="2" s="1"/>
  <c r="G35" i="2"/>
  <c r="G34" i="2"/>
  <c r="H34" i="2" s="1"/>
  <c r="N34" i="2" s="1"/>
  <c r="G33" i="2"/>
  <c r="H33" i="2" s="1"/>
  <c r="N33" i="2" s="1"/>
  <c r="G32" i="2"/>
  <c r="H32" i="2" s="1"/>
  <c r="N32" i="2" s="1"/>
  <c r="G31" i="2"/>
  <c r="H31" i="2" s="1"/>
  <c r="N31" i="2" s="1"/>
  <c r="G30" i="2"/>
  <c r="H30" i="2" s="1"/>
  <c r="N30" i="2" s="1"/>
  <c r="G29" i="2"/>
  <c r="H29" i="2" s="1"/>
  <c r="N29" i="2" s="1"/>
  <c r="G28" i="2"/>
  <c r="G27" i="2"/>
  <c r="H27" i="2" s="1"/>
  <c r="G26" i="2"/>
  <c r="G25" i="2"/>
  <c r="H25" i="2" s="1"/>
  <c r="N25" i="2" s="1"/>
  <c r="G24" i="2"/>
  <c r="H24" i="2" s="1"/>
  <c r="G23" i="2"/>
  <c r="G22" i="2"/>
  <c r="H22" i="2" s="1"/>
  <c r="N22" i="2" s="1"/>
  <c r="G21" i="2"/>
  <c r="H21" i="2" s="1"/>
  <c r="N21" i="2" s="1"/>
  <c r="G20" i="2"/>
  <c r="G19" i="2"/>
  <c r="G18" i="2"/>
  <c r="H18" i="2" s="1"/>
  <c r="N18" i="2" s="1"/>
  <c r="G17" i="2"/>
  <c r="H17" i="2" s="1"/>
  <c r="N17" i="2" s="1"/>
  <c r="G16" i="2"/>
  <c r="H16" i="2" s="1"/>
  <c r="G15" i="2"/>
  <c r="G14" i="2"/>
  <c r="H14" i="2" s="1"/>
  <c r="N14" i="2" s="1"/>
  <c r="G13" i="2"/>
  <c r="H13" i="2" s="1"/>
  <c r="N13" i="2" s="1"/>
  <c r="G12" i="2"/>
  <c r="H12" i="2" s="1"/>
  <c r="N12" i="2" s="1"/>
  <c r="G11" i="2"/>
  <c r="H11" i="2" s="1"/>
  <c r="N11" i="2" s="1"/>
  <c r="G10" i="2"/>
  <c r="H10" i="2" s="1"/>
  <c r="N10" i="2" s="1"/>
  <c r="M107" i="2"/>
  <c r="L107" i="2"/>
  <c r="M106" i="2"/>
  <c r="L106" i="2"/>
  <c r="M105" i="2"/>
  <c r="L105" i="2"/>
  <c r="M104" i="2"/>
  <c r="L104" i="2"/>
  <c r="M103" i="2"/>
  <c r="L103" i="2"/>
  <c r="M102" i="2"/>
  <c r="L102" i="2"/>
  <c r="M101" i="2"/>
  <c r="L101" i="2"/>
  <c r="M100" i="2"/>
  <c r="L100" i="2"/>
  <c r="M99" i="2"/>
  <c r="L99" i="2"/>
  <c r="M98" i="2"/>
  <c r="L98" i="2"/>
  <c r="M97" i="2"/>
  <c r="L97" i="2"/>
  <c r="M96" i="2"/>
  <c r="L96" i="2"/>
  <c r="M95" i="2"/>
  <c r="L95" i="2"/>
  <c r="M94" i="2"/>
  <c r="L94" i="2"/>
  <c r="M93" i="2"/>
  <c r="L93" i="2"/>
  <c r="M92" i="2"/>
  <c r="L92" i="2"/>
  <c r="M91" i="2"/>
  <c r="L91" i="2"/>
  <c r="M90" i="2"/>
  <c r="L90" i="2"/>
  <c r="M89" i="2"/>
  <c r="L89" i="2"/>
  <c r="M88" i="2"/>
  <c r="L88" i="2"/>
  <c r="M87" i="2"/>
  <c r="L87" i="2"/>
  <c r="M86" i="2"/>
  <c r="L86" i="2"/>
  <c r="M85" i="2"/>
  <c r="L85" i="2"/>
  <c r="M84" i="2"/>
  <c r="L84" i="2"/>
  <c r="M83" i="2"/>
  <c r="L83" i="2"/>
  <c r="M82" i="2"/>
  <c r="L82" i="2"/>
  <c r="M81" i="2"/>
  <c r="L81" i="2"/>
  <c r="M80" i="2"/>
  <c r="L80" i="2"/>
  <c r="M79" i="2"/>
  <c r="L79" i="2"/>
  <c r="M78" i="2"/>
  <c r="L78" i="2"/>
  <c r="M77" i="2"/>
  <c r="L77" i="2"/>
  <c r="M76" i="2"/>
  <c r="L76" i="2"/>
  <c r="M75" i="2"/>
  <c r="L75" i="2"/>
  <c r="M74" i="2"/>
  <c r="L74" i="2"/>
  <c r="M73" i="2"/>
  <c r="L73" i="2"/>
  <c r="M72" i="2"/>
  <c r="L72" i="2"/>
  <c r="M71" i="2"/>
  <c r="L71" i="2"/>
  <c r="M70" i="2"/>
  <c r="L70" i="2"/>
  <c r="M69" i="2"/>
  <c r="L69" i="2"/>
  <c r="M68" i="2"/>
  <c r="L68" i="2"/>
  <c r="M67" i="2"/>
  <c r="L67" i="2"/>
  <c r="M66" i="2"/>
  <c r="L66" i="2"/>
  <c r="M65" i="2"/>
  <c r="L65" i="2"/>
  <c r="M64" i="2"/>
  <c r="L64" i="2"/>
  <c r="M63" i="2"/>
  <c r="L63" i="2"/>
  <c r="M62" i="2"/>
  <c r="L62" i="2"/>
  <c r="M61" i="2"/>
  <c r="L61" i="2"/>
  <c r="M60" i="2"/>
  <c r="L60" i="2"/>
  <c r="M59" i="2"/>
  <c r="L59" i="2"/>
  <c r="M58" i="2"/>
  <c r="L58" i="2"/>
  <c r="M57" i="2"/>
  <c r="L57" i="2"/>
  <c r="M56" i="2"/>
  <c r="L56" i="2"/>
  <c r="M55" i="2"/>
  <c r="L55" i="2"/>
  <c r="M54" i="2"/>
  <c r="L54" i="2"/>
  <c r="M53" i="2"/>
  <c r="L53" i="2"/>
  <c r="M52" i="2"/>
  <c r="L52" i="2"/>
  <c r="M51" i="2"/>
  <c r="L51" i="2"/>
  <c r="M50" i="2"/>
  <c r="L50" i="2"/>
  <c r="M49" i="2"/>
  <c r="L49" i="2"/>
  <c r="M48" i="2"/>
  <c r="L48" i="2"/>
  <c r="M47" i="2"/>
  <c r="L47" i="2"/>
  <c r="M46" i="2"/>
  <c r="L46" i="2"/>
  <c r="M45" i="2"/>
  <c r="L45" i="2"/>
  <c r="M44" i="2"/>
  <c r="L44" i="2"/>
  <c r="M43" i="2"/>
  <c r="L43" i="2"/>
  <c r="M42" i="2"/>
  <c r="L42" i="2"/>
  <c r="M41" i="2"/>
  <c r="L41" i="2"/>
  <c r="M40" i="2"/>
  <c r="L40" i="2"/>
  <c r="M39" i="2"/>
  <c r="L39" i="2"/>
  <c r="M38" i="2"/>
  <c r="L38" i="2"/>
  <c r="M37" i="2"/>
  <c r="L37" i="2"/>
  <c r="M36" i="2"/>
  <c r="L36" i="2"/>
  <c r="M35" i="2"/>
  <c r="L35" i="2"/>
  <c r="M34" i="2"/>
  <c r="L34" i="2"/>
  <c r="M33" i="2"/>
  <c r="L33" i="2"/>
  <c r="M32" i="2"/>
  <c r="L32" i="2"/>
  <c r="M31" i="2"/>
  <c r="L31" i="2"/>
  <c r="M30" i="2"/>
  <c r="L30" i="2"/>
  <c r="M29" i="2"/>
  <c r="L29" i="2"/>
  <c r="M28" i="2"/>
  <c r="L28" i="2"/>
  <c r="M27" i="2"/>
  <c r="L27" i="2"/>
  <c r="M26" i="2"/>
  <c r="L26" i="2"/>
  <c r="M25" i="2"/>
  <c r="L25" i="2"/>
  <c r="M24" i="2"/>
  <c r="L24" i="2"/>
  <c r="M23" i="2"/>
  <c r="L23" i="2"/>
  <c r="M22" i="2"/>
  <c r="L22" i="2"/>
  <c r="M21" i="2"/>
  <c r="L21" i="2"/>
  <c r="M20" i="2"/>
  <c r="L20" i="2"/>
  <c r="M19" i="2"/>
  <c r="L19" i="2"/>
  <c r="M18" i="2"/>
  <c r="L18" i="2"/>
  <c r="M17" i="2"/>
  <c r="L17" i="2"/>
  <c r="M16" i="2"/>
  <c r="L16" i="2"/>
  <c r="M15" i="2"/>
  <c r="L15" i="2"/>
  <c r="M14" i="2"/>
  <c r="L14" i="2"/>
  <c r="M13" i="2"/>
  <c r="L13" i="2"/>
  <c r="M12" i="2"/>
  <c r="L12" i="2"/>
  <c r="M11" i="2"/>
  <c r="L11" i="2"/>
  <c r="C32" i="8"/>
  <c r="C28" i="8"/>
  <c r="C26" i="8"/>
  <c r="C24" i="8"/>
  <c r="C22" i="8"/>
  <c r="C20" i="8"/>
  <c r="C18" i="8"/>
  <c r="C16" i="8"/>
  <c r="C14" i="8"/>
  <c r="C12" i="8"/>
  <c r="C10" i="8"/>
  <c r="B32" i="8"/>
  <c r="B30" i="8"/>
  <c r="B28" i="8"/>
  <c r="B26" i="8"/>
  <c r="B24" i="8"/>
  <c r="B22" i="8"/>
  <c r="B20" i="8"/>
  <c r="B18" i="8"/>
  <c r="B16" i="8"/>
  <c r="B14" i="8"/>
  <c r="B12" i="8"/>
  <c r="B10" i="8"/>
  <c r="B8" i="8"/>
  <c r="D43" i="19"/>
  <c r="C43" i="19"/>
  <c r="F40" i="19"/>
  <c r="E40" i="19"/>
  <c r="D40" i="19"/>
  <c r="C40" i="19"/>
  <c r="F33" i="19"/>
  <c r="E33" i="19"/>
  <c r="D33" i="19"/>
  <c r="C33" i="19"/>
  <c r="F21" i="19"/>
  <c r="E21" i="19"/>
  <c r="D21" i="19"/>
  <c r="C21" i="19"/>
  <c r="H54" i="2" l="1"/>
  <c r="H104" i="2"/>
  <c r="N105" i="2"/>
  <c r="H68" i="2"/>
  <c r="N68" i="2" s="1"/>
  <c r="N69" i="2"/>
  <c r="H60" i="2"/>
  <c r="N60" i="2" s="1"/>
  <c r="N61" i="2"/>
  <c r="H58" i="2"/>
  <c r="N58" i="2" s="1"/>
  <c r="N59" i="2"/>
  <c r="H28" i="2"/>
  <c r="N92" i="2"/>
  <c r="H91" i="2"/>
  <c r="N91" i="2" s="1"/>
  <c r="N86" i="2"/>
  <c r="H85" i="2"/>
  <c r="N85" i="2" s="1"/>
  <c r="N80" i="2"/>
  <c r="H79" i="2"/>
  <c r="N79" i="2" s="1"/>
  <c r="N77" i="2"/>
  <c r="H76" i="2"/>
  <c r="N76" i="2" s="1"/>
  <c r="H40" i="2"/>
  <c r="N41" i="2"/>
  <c r="H38" i="2"/>
  <c r="N39" i="2"/>
  <c r="N24" i="2"/>
  <c r="H23" i="2"/>
  <c r="N16" i="2"/>
  <c r="H15" i="2"/>
  <c r="C33" i="8"/>
  <c r="N104" i="2"/>
  <c r="H102" i="2"/>
  <c r="N103" i="2"/>
  <c r="H99" i="2"/>
  <c r="N99" i="2" s="1"/>
  <c r="N100" i="2"/>
  <c r="H35" i="2"/>
  <c r="N27" i="2"/>
  <c r="H26" i="2"/>
  <c r="H9" i="2"/>
  <c r="C9" i="8" s="1"/>
  <c r="D9" i="8" s="1"/>
  <c r="H70" i="2"/>
  <c r="N70" i="2" s="1"/>
  <c r="D25" i="8"/>
  <c r="E25" i="8"/>
  <c r="F44" i="19"/>
  <c r="F42" i="19"/>
  <c r="F45" i="19" s="1"/>
  <c r="F46" i="19" s="1"/>
  <c r="E42" i="19"/>
  <c r="E44" i="19"/>
  <c r="D44" i="19"/>
  <c r="D42" i="19"/>
  <c r="D45" i="19" s="1"/>
  <c r="D46" i="19" s="1"/>
  <c r="C44" i="19"/>
  <c r="C42" i="19"/>
  <c r="C45" i="19" s="1"/>
  <c r="C46" i="19" s="1"/>
  <c r="N54" i="2" l="1"/>
  <c r="C27" i="8"/>
  <c r="F27" i="8" s="1"/>
  <c r="N28" i="2"/>
  <c r="C17" i="8"/>
  <c r="F17" i="8" s="1"/>
  <c r="N40" i="2"/>
  <c r="C23" i="8"/>
  <c r="E23" i="8" s="1"/>
  <c r="N38" i="2"/>
  <c r="C21" i="8"/>
  <c r="F21" i="8" s="1"/>
  <c r="N15" i="2"/>
  <c r="C11" i="8"/>
  <c r="N102" i="2"/>
  <c r="C31" i="8"/>
  <c r="D31" i="8" s="1"/>
  <c r="H57" i="2"/>
  <c r="N23" i="2"/>
  <c r="H20" i="2"/>
  <c r="N35" i="2"/>
  <c r="C19" i="8"/>
  <c r="N26" i="2"/>
  <c r="C15" i="8"/>
  <c r="E45" i="19"/>
  <c r="E46" i="19" s="1"/>
  <c r="M9" i="2"/>
  <c r="L9" i="2"/>
  <c r="A1" i="17"/>
  <c r="F11" i="8" l="1"/>
  <c r="E11" i="8"/>
  <c r="N57" i="2"/>
  <c r="C29" i="8"/>
  <c r="N20" i="2"/>
  <c r="H19" i="2"/>
  <c r="D19" i="8"/>
  <c r="E19" i="8"/>
  <c r="F15" i="8"/>
  <c r="E15" i="8"/>
  <c r="C12" i="4"/>
  <c r="D29" i="8" l="1"/>
  <c r="E29" i="8"/>
  <c r="E36" i="8" s="1"/>
  <c r="N19" i="2"/>
  <c r="C13" i="8"/>
  <c r="A1" i="6"/>
  <c r="A1" i="4"/>
  <c r="A1" i="8"/>
  <c r="C26" i="4"/>
  <c r="C27" i="4" s="1"/>
  <c r="C20" i="4"/>
  <c r="C17" i="4"/>
  <c r="C34" i="8" l="1"/>
  <c r="F13" i="8"/>
  <c r="F36" i="8" s="1"/>
  <c r="M10" i="2"/>
  <c r="L10" i="2"/>
  <c r="E34" i="8" l="1"/>
  <c r="F34" i="8"/>
  <c r="D36" i="8"/>
  <c r="F35" i="8" l="1"/>
  <c r="E35" i="8"/>
  <c r="C8" i="8" l="1"/>
  <c r="D35" i="8"/>
  <c r="D37" i="8" s="1"/>
  <c r="E37" i="8" s="1"/>
  <c r="F37" i="8" s="1"/>
  <c r="D38" i="8"/>
  <c r="E38" i="8" s="1"/>
  <c r="F38" i="8" s="1"/>
  <c r="C30" i="8"/>
</calcChain>
</file>

<file path=xl/sharedStrings.xml><?xml version="1.0" encoding="utf-8"?>
<sst xmlns="http://schemas.openxmlformats.org/spreadsheetml/2006/main" count="9297" uniqueCount="1401">
  <si>
    <t xml:space="preserve">P S C SERVIÇOS DE ENGENHARIA CIVIL EIRELI
Rua Chile, 02, Edf. Fleming, sala 802, centro. Salvador – Bahia
CEP: 40.020 – 000 - CNPJ: 30.652.972/0001-21
TEL.: (71) 99336-8548/E-MAIL: pvengenharia2@gmail.com
</t>
  </si>
  <si>
    <t>PLANILHA ORÇAMENTÁRIA</t>
  </si>
  <si>
    <t>ITEM</t>
  </si>
  <si>
    <t>CÓDIGO</t>
  </si>
  <si>
    <t>DESCRIÇÃO</t>
  </si>
  <si>
    <t>UNIDADE</t>
  </si>
  <si>
    <t>QUANTIDADE</t>
  </si>
  <si>
    <t xml:space="preserve">PREÇO UNITÁRIO </t>
  </si>
  <si>
    <t>PREÇO TOTAL</t>
  </si>
  <si>
    <t>1.1</t>
  </si>
  <si>
    <t>M</t>
  </si>
  <si>
    <t>M3</t>
  </si>
  <si>
    <t xml:space="preserve">   </t>
  </si>
  <si>
    <t>M2</t>
  </si>
  <si>
    <t>KG</t>
  </si>
  <si>
    <t>UN</t>
  </si>
  <si>
    <t>P S C SERVIÇOS DE ENGENHARIA CIVIL LTDA</t>
  </si>
  <si>
    <t>CNPJ.: 30.652.972/0001-21</t>
  </si>
  <si>
    <t>MÁRCIO PEREIRA SAMPAIO</t>
  </si>
  <si>
    <t>ENG CIVIL CREA-BA 0506837548</t>
  </si>
  <si>
    <t>CRONOGRAMA FÍSICO - FINANCEIRO</t>
  </si>
  <si>
    <t>TOTAL POR ETAPA</t>
  </si>
  <si>
    <t>mês 1</t>
  </si>
  <si>
    <t>mês 2</t>
  </si>
  <si>
    <t>TOTAL:</t>
  </si>
  <si>
    <t>Porcentagem</t>
  </si>
  <si>
    <t>Custo</t>
  </si>
  <si>
    <t>Porcentagem Acumulado</t>
  </si>
  <si>
    <t>Custo Acumulado</t>
  </si>
  <si>
    <t>TABELA FORMAÇÃO DO BDI</t>
  </si>
  <si>
    <t>BDI = ( (1+AC + SG + R) (1 + DF) (1 + L)/ (1 - I)) -1</t>
  </si>
  <si>
    <t>CONSTRUÇÃO E REFORMA</t>
  </si>
  <si>
    <t>CONSTRUÇÃO DE RODOVIAS E FERROVIAS</t>
  </si>
  <si>
    <t>Item</t>
  </si>
  <si>
    <t>Descrição</t>
  </si>
  <si>
    <t>Percentual</t>
  </si>
  <si>
    <t>1º Quartil</t>
  </si>
  <si>
    <r>
      <rPr>
        <b/>
        <sz val="8"/>
        <color rgb="FF231F20"/>
        <rFont val="Calibri"/>
        <family val="2"/>
        <scheme val="minor"/>
      </rPr>
      <t>Médio</t>
    </r>
  </si>
  <si>
    <r>
      <rPr>
        <b/>
        <sz val="8"/>
        <color rgb="FF231F20"/>
        <rFont val="Calibri"/>
        <family val="2"/>
        <scheme val="minor"/>
      </rPr>
      <t>3º Quartil</t>
    </r>
  </si>
  <si>
    <t>1.</t>
  </si>
  <si>
    <t>Lucro (L)</t>
  </si>
  <si>
    <t xml:space="preserve">Lucro bruto estimado </t>
  </si>
  <si>
    <r>
      <rPr>
        <b/>
        <sz val="8"/>
        <color rgb="FF231F20"/>
        <rFont val="Calibri"/>
        <family val="2"/>
        <scheme val="minor"/>
      </rPr>
      <t>LUCRO</t>
    </r>
  </si>
  <si>
    <t>Subtotal</t>
  </si>
  <si>
    <t>2.</t>
  </si>
  <si>
    <t>Custos Indiretos (CI)</t>
  </si>
  <si>
    <t>2.1</t>
  </si>
  <si>
    <t xml:space="preserve">Administração central   </t>
  </si>
  <si>
    <t>ADMINISTRAÇÃO CENTRAL</t>
  </si>
  <si>
    <t>2.2</t>
  </si>
  <si>
    <t>Seguros e Garantia</t>
  </si>
  <si>
    <r>
      <rPr>
        <b/>
        <sz val="8"/>
        <color rgb="FF231F20"/>
        <rFont val="Calibri"/>
        <family val="2"/>
        <scheme val="minor"/>
      </rPr>
      <t>SEGURO + GARANTIA</t>
    </r>
  </si>
  <si>
    <t>2.3</t>
  </si>
  <si>
    <t xml:space="preserve">Riscos   </t>
  </si>
  <si>
    <r>
      <rPr>
        <b/>
        <sz val="8"/>
        <color rgb="FF231F20"/>
        <rFont val="Calibri"/>
        <family val="2"/>
        <scheme val="minor"/>
      </rPr>
      <t>RISCO</t>
    </r>
  </si>
  <si>
    <t>3.</t>
  </si>
  <si>
    <t>Despesas Financeiras (DF)</t>
  </si>
  <si>
    <t>3.1</t>
  </si>
  <si>
    <t xml:space="preserve">Despesas Financeiras  </t>
  </si>
  <si>
    <r>
      <rPr>
        <b/>
        <sz val="8"/>
        <color rgb="FF231F20"/>
        <rFont val="Calibri"/>
        <family val="2"/>
        <scheme val="minor"/>
      </rPr>
      <t>DESPESA FINANCEIRA</t>
    </r>
  </si>
  <si>
    <t>4.</t>
  </si>
  <si>
    <t>Tributos (T)</t>
  </si>
  <si>
    <t>4.1</t>
  </si>
  <si>
    <t xml:space="preserve">Contribuição p/o Financiamento da Seguridade Social – COFINS  </t>
  </si>
  <si>
    <t>4.2</t>
  </si>
  <si>
    <t xml:space="preserve">Programa de Integração Social – PIS/Paseb </t>
  </si>
  <si>
    <t>4.3</t>
  </si>
  <si>
    <t xml:space="preserve">Imposto Sobre Serviço - ISS  </t>
  </si>
  <si>
    <t>4.4</t>
  </si>
  <si>
    <t xml:space="preserve">CPRB </t>
  </si>
  <si>
    <t>BDI</t>
  </si>
  <si>
    <t>P S C SERVIÇOS DE ENGENHARIA CIVIL EIRELI
Rua Chile, 02, Edf. Fleming, sala 802, centro. Salvador – Bahia
CEP: 40.020 – 000 - CNPJ: 30.652.972/0001-21
TEL.: (71) 99336-8548/E-MAIL: pvengenharia2@gmail.com</t>
  </si>
  <si>
    <t>ENCARGOS SOCIAIS</t>
  </si>
  <si>
    <t>BAHIA</t>
  </si>
  <si>
    <r>
      <rPr>
        <b/>
        <sz val="9"/>
        <color rgb="FFFFFFFF"/>
        <rFont val="Calibri"/>
        <family val="2"/>
        <scheme val="minor"/>
      </rPr>
      <t>ENCARGOS</t>
    </r>
    <r>
      <rPr>
        <sz val="9"/>
        <color rgb="FFFFFFFF"/>
        <rFont val="Calibri"/>
        <family val="2"/>
        <scheme val="minor"/>
      </rPr>
      <t xml:space="preserve">   </t>
    </r>
    <r>
      <rPr>
        <b/>
        <sz val="9"/>
        <color rgb="FFFFFFFF"/>
        <rFont val="Calibri"/>
        <family val="2"/>
        <scheme val="minor"/>
      </rPr>
      <t>SOCIAIS</t>
    </r>
    <r>
      <rPr>
        <sz val="9"/>
        <color rgb="FFFFFFFF"/>
        <rFont val="Calibri"/>
        <family val="2"/>
        <scheme val="minor"/>
      </rPr>
      <t xml:space="preserve">   </t>
    </r>
    <r>
      <rPr>
        <b/>
        <sz val="9"/>
        <color rgb="FFFFFFFF"/>
        <rFont val="Calibri"/>
        <family val="2"/>
        <scheme val="minor"/>
      </rPr>
      <t>SOBRE</t>
    </r>
    <r>
      <rPr>
        <sz val="9"/>
        <color rgb="FFFFFFFF"/>
        <rFont val="Calibri"/>
        <family val="2"/>
        <scheme val="minor"/>
      </rPr>
      <t xml:space="preserve">   </t>
    </r>
    <r>
      <rPr>
        <b/>
        <sz val="9"/>
        <color rgb="FFFFFFFF"/>
        <rFont val="Calibri"/>
        <family val="2"/>
        <scheme val="minor"/>
      </rPr>
      <t>A</t>
    </r>
    <r>
      <rPr>
        <sz val="9"/>
        <color rgb="FFFFFFFF"/>
        <rFont val="Calibri"/>
        <family val="2"/>
        <scheme val="minor"/>
      </rPr>
      <t xml:space="preserve">   </t>
    </r>
    <r>
      <rPr>
        <b/>
        <sz val="9"/>
        <color rgb="FFFFFFFF"/>
        <rFont val="Calibri"/>
        <family val="2"/>
        <scheme val="minor"/>
      </rPr>
      <t>MÃO</t>
    </r>
    <r>
      <rPr>
        <sz val="9"/>
        <color rgb="FFFFFFFF"/>
        <rFont val="Calibri"/>
        <family val="2"/>
        <scheme val="minor"/>
      </rPr>
      <t xml:space="preserve">   </t>
    </r>
    <r>
      <rPr>
        <b/>
        <sz val="9"/>
        <color rgb="FFFFFFFF"/>
        <rFont val="Calibri"/>
        <family val="2"/>
        <scheme val="minor"/>
      </rPr>
      <t>DE</t>
    </r>
    <r>
      <rPr>
        <sz val="9"/>
        <color rgb="FFFFFFFF"/>
        <rFont val="Calibri"/>
        <family val="2"/>
        <scheme val="minor"/>
      </rPr>
      <t xml:space="preserve">   </t>
    </r>
    <r>
      <rPr>
        <b/>
        <sz val="9"/>
        <color rgb="FFFFFFFF"/>
        <rFont val="Calibri"/>
        <family val="2"/>
        <scheme val="minor"/>
      </rPr>
      <t>OBRA</t>
    </r>
  </si>
  <si>
    <r>
      <rPr>
        <b/>
        <sz val="9"/>
        <color rgb="FFFFFFFF"/>
        <rFont val="Calibri"/>
        <family val="2"/>
        <scheme val="minor"/>
      </rPr>
      <t>COM</t>
    </r>
    <r>
      <rPr>
        <sz val="9"/>
        <color rgb="FFFFFFFF"/>
        <rFont val="Calibri"/>
        <family val="2"/>
        <scheme val="minor"/>
      </rPr>
      <t xml:space="preserve"> </t>
    </r>
    <r>
      <rPr>
        <b/>
        <sz val="9"/>
        <color rgb="FFFFFFFF"/>
        <rFont val="Calibri"/>
        <family val="2"/>
        <scheme val="minor"/>
      </rPr>
      <t>DESONERAÇÃO</t>
    </r>
  </si>
  <si>
    <r>
      <rPr>
        <b/>
        <sz val="9"/>
        <color rgb="FFFFFFFF"/>
        <rFont val="Calibri"/>
        <family val="2"/>
        <scheme val="minor"/>
      </rPr>
      <t>SEM</t>
    </r>
    <r>
      <rPr>
        <sz val="9"/>
        <color rgb="FFFFFFFF"/>
        <rFont val="Calibri"/>
        <family val="2"/>
        <scheme val="minor"/>
      </rPr>
      <t xml:space="preserve"> </t>
    </r>
    <r>
      <rPr>
        <b/>
        <sz val="9"/>
        <color rgb="FFFFFFFF"/>
        <rFont val="Calibri"/>
        <family val="2"/>
        <scheme val="minor"/>
      </rPr>
      <t>DESONERAÇÃO</t>
    </r>
  </si>
  <si>
    <r>
      <rPr>
        <b/>
        <sz val="9"/>
        <rFont val="Calibri"/>
        <family val="2"/>
        <scheme val="minor"/>
      </rPr>
      <t>HORISTA
%</t>
    </r>
  </si>
  <si>
    <r>
      <rPr>
        <b/>
        <sz val="9"/>
        <rFont val="Calibri"/>
        <family val="2"/>
        <scheme val="minor"/>
      </rPr>
      <t>MENSALISTA
%</t>
    </r>
  </si>
  <si>
    <r>
      <rPr>
        <b/>
        <sz val="9"/>
        <color rgb="FFFFFFFF"/>
        <rFont val="Calibri"/>
        <family val="2"/>
        <scheme val="minor"/>
      </rPr>
      <t>GRUPO</t>
    </r>
    <r>
      <rPr>
        <sz val="9"/>
        <color rgb="FFFFFFFF"/>
        <rFont val="Calibri"/>
        <family val="2"/>
        <scheme val="minor"/>
      </rPr>
      <t xml:space="preserve"> </t>
    </r>
    <r>
      <rPr>
        <b/>
        <sz val="9"/>
        <color rgb="FFFFFFFF"/>
        <rFont val="Calibri"/>
        <family val="2"/>
        <scheme val="minor"/>
      </rPr>
      <t>A</t>
    </r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</si>
  <si>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</si>
  <si>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</si>
  <si>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</si>
  <si>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</si>
  <si>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</si>
  <si>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</si>
  <si>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</si>
  <si>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</si>
  <si>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</si>
  <si>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</si>
  <si>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</si>
  <si>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r>
      <rPr>
        <sz val="9"/>
        <rFont val="Calibri"/>
        <family val="2"/>
        <scheme val="minor"/>
      </rPr>
      <t>Salário Educação</t>
    </r>
  </si>
  <si>
    <t>A7</t>
  </si>
  <si>
    <r>
      <rPr>
        <sz val="9"/>
        <rFont val="Calibri"/>
        <family val="2"/>
        <scheme val="minor"/>
      </rPr>
      <t>Seguro Contra Acidentes de Trabalho</t>
    </r>
  </si>
  <si>
    <t>A8</t>
  </si>
  <si>
    <t>FGTS</t>
  </si>
  <si>
    <t>A9</t>
  </si>
  <si>
    <t>SECONCI</t>
  </si>
  <si>
    <t>A</t>
  </si>
  <si>
    <t>Total</t>
  </si>
  <si>
    <r>
      <rPr>
        <b/>
        <sz val="9"/>
        <color rgb="FFFFFFFF"/>
        <rFont val="Calibri"/>
        <family val="2"/>
        <scheme val="minor"/>
      </rPr>
      <t>GRUPO</t>
    </r>
    <r>
      <rPr>
        <sz val="9"/>
        <color rgb="FFFFFFFF"/>
        <rFont val="Calibri"/>
        <family val="2"/>
        <scheme val="minor"/>
      </rPr>
      <t xml:space="preserve"> </t>
    </r>
    <r>
      <rPr>
        <b/>
        <sz val="9"/>
        <color rgb="FFFFFFFF"/>
        <rFont val="Calibri"/>
        <family val="2"/>
        <scheme val="minor"/>
      </rPr>
      <t>B</t>
    </r>
  </si>
  <si>
    <t>B1</t>
  </si>
  <si>
    <r>
      <rPr>
        <sz val="9"/>
        <rFont val="Calibri"/>
        <family val="2"/>
        <scheme val="minor"/>
      </rPr>
      <t>Repouso Semanal Remunerado</t>
    </r>
  </si>
  <si>
    <t>Não incide</t>
  </si>
  <si>
    <t>B2</t>
  </si>
  <si>
    <t>Feriados</t>
  </si>
  <si>
    <t>B3</t>
  </si>
  <si>
    <r>
      <rPr>
        <sz val="9"/>
        <rFont val="Calibri"/>
        <family val="2"/>
        <scheme val="minor"/>
      </rPr>
      <t>Auxílio - Enfermidade</t>
    </r>
  </si>
  <si>
    <t>B4</t>
  </si>
  <si>
    <r>
      <rPr>
        <sz val="9"/>
        <rFont val="Calibri"/>
        <family val="2"/>
        <scheme val="minor"/>
      </rPr>
      <t>13º Salário</t>
    </r>
  </si>
  <si>
    <t>B5</t>
  </si>
  <si>
    <r>
      <rPr>
        <sz val="9"/>
        <rFont val="Calibri"/>
        <family val="2"/>
        <scheme val="minor"/>
      </rPr>
      <t>Licença Paternidade</t>
    </r>
  </si>
  <si>
    <t>B6</t>
  </si>
  <si>
    <r>
      <rPr>
        <sz val="9"/>
        <rFont val="Calibri"/>
        <family val="2"/>
        <scheme val="minor"/>
      </rPr>
      <t>Faltas Justificadas</t>
    </r>
  </si>
  <si>
    <t>B7</t>
  </si>
  <si>
    <r>
      <rPr>
        <sz val="9"/>
        <rFont val="Calibri"/>
        <family val="2"/>
        <scheme val="minor"/>
      </rPr>
      <t>Dias de Chuvas</t>
    </r>
  </si>
  <si>
    <t>B8</t>
  </si>
  <si>
    <r>
      <rPr>
        <sz val="9"/>
        <rFont val="Calibri"/>
        <family val="2"/>
        <scheme val="minor"/>
      </rPr>
      <t>Auxílio Acidente de Trabalho</t>
    </r>
  </si>
  <si>
    <t>B9</t>
  </si>
  <si>
    <r>
      <rPr>
        <sz val="9"/>
        <rFont val="Calibri"/>
        <family val="2"/>
        <scheme val="minor"/>
      </rPr>
      <t>Férias Gozadas</t>
    </r>
  </si>
  <si>
    <t>B10</t>
  </si>
  <si>
    <r>
      <rPr>
        <sz val="9"/>
        <rFont val="Calibri"/>
        <family val="2"/>
        <scheme val="minor"/>
      </rPr>
      <t>Salário Maternidade</t>
    </r>
  </si>
  <si>
    <t>B</t>
  </si>
  <si>
    <r>
      <rPr>
        <b/>
        <sz val="9"/>
        <color rgb="FFFFFFFF"/>
        <rFont val="Calibri"/>
        <family val="2"/>
        <scheme val="minor"/>
      </rPr>
      <t>GRUPO</t>
    </r>
    <r>
      <rPr>
        <sz val="9"/>
        <color rgb="FFFFFFFF"/>
        <rFont val="Calibri"/>
        <family val="2"/>
        <scheme val="minor"/>
      </rPr>
      <t xml:space="preserve"> </t>
    </r>
    <r>
      <rPr>
        <b/>
        <sz val="9"/>
        <color rgb="FFFFFFFF"/>
        <rFont val="Calibri"/>
        <family val="2"/>
        <scheme val="minor"/>
      </rPr>
      <t>C</t>
    </r>
  </si>
  <si>
    <t>C1</t>
  </si>
  <si>
    <r>
      <rPr>
        <sz val="9"/>
        <rFont val="Calibri"/>
        <family val="2"/>
        <scheme val="minor"/>
      </rPr>
      <t>Aviso Prévio Indenizado</t>
    </r>
  </si>
  <si>
    <t>C2</t>
  </si>
  <si>
    <r>
      <rPr>
        <sz val="9"/>
        <rFont val="Calibri"/>
        <family val="2"/>
        <scheme val="minor"/>
      </rPr>
      <t>Aviso Prévio Trabalhado</t>
    </r>
  </si>
  <si>
    <t>C3</t>
  </si>
  <si>
    <r>
      <rPr>
        <sz val="9"/>
        <rFont val="Calibri"/>
        <family val="2"/>
        <scheme val="minor"/>
      </rPr>
      <t>Férias Indenizadas</t>
    </r>
  </si>
  <si>
    <t>C4</t>
  </si>
  <si>
    <r>
      <rPr>
        <sz val="9"/>
        <rFont val="Calibri"/>
        <family val="2"/>
        <scheme val="minor"/>
      </rPr>
      <t>Depósito Rescisão Sem Justa Causa</t>
    </r>
  </si>
  <si>
    <t>C5</t>
  </si>
  <si>
    <r>
      <rPr>
        <sz val="9"/>
        <rFont val="Calibri"/>
        <family val="2"/>
        <scheme val="minor"/>
      </rPr>
      <t>Indenização Adicional</t>
    </r>
  </si>
  <si>
    <t>C</t>
  </si>
  <si>
    <r>
      <rPr>
        <b/>
        <sz val="9"/>
        <color rgb="FFFFFFFF"/>
        <rFont val="Calibri"/>
        <family val="2"/>
        <scheme val="minor"/>
      </rPr>
      <t>GRUPO</t>
    </r>
    <r>
      <rPr>
        <sz val="9"/>
        <color rgb="FFFFFFFF"/>
        <rFont val="Calibri"/>
        <family val="2"/>
        <scheme val="minor"/>
      </rPr>
      <t xml:space="preserve"> </t>
    </r>
    <r>
      <rPr>
        <b/>
        <sz val="9"/>
        <color rgb="FFFFFFFF"/>
        <rFont val="Calibri"/>
        <family val="2"/>
        <scheme val="minor"/>
      </rPr>
      <t>D</t>
    </r>
  </si>
  <si>
    <t>D1</t>
  </si>
  <si>
    <r>
      <rPr>
        <sz val="9"/>
        <rFont val="Calibri"/>
        <family val="2"/>
        <scheme val="minor"/>
      </rPr>
      <t>Reincidência de Grupo A sobre Grupo B</t>
    </r>
  </si>
  <si>
    <t>D2</t>
  </si>
  <si>
    <t>Reincidência de Grupo A sobre Aviso Prévio Trabalhado e Reincidência do FGTS sobre Aviso
Prévio Indenizado</t>
  </si>
  <si>
    <t>D</t>
  </si>
  <si>
    <r>
      <rPr>
        <b/>
        <sz val="9"/>
        <color rgb="FFFFFFFF"/>
        <rFont val="Calibri"/>
        <family val="2"/>
        <scheme val="minor"/>
      </rPr>
      <t>TOTAL(A+B+C+D)</t>
    </r>
  </si>
  <si>
    <t>COMPOSIÇÕES ANALÍTICAS</t>
  </si>
  <si>
    <t>COMPOSIÇÕES AUXILIARES</t>
  </si>
  <si>
    <t>1.2</t>
  </si>
  <si>
    <t>1.4</t>
  </si>
  <si>
    <t>1.5</t>
  </si>
  <si>
    <t>1.6</t>
  </si>
  <si>
    <t>INSTALAÇÕES ELÉTRICAS</t>
  </si>
  <si>
    <t>MES</t>
  </si>
  <si>
    <t>PAVIMENTAÇÃO</t>
  </si>
  <si>
    <t>VIGÊNCIA A PARTIR DE 01/2026</t>
  </si>
  <si>
    <t>D1.1</t>
  </si>
  <si>
    <t xml:space="preserve">EXCLUSÃO DO INSS SOBRE O 13º SALÁRIO [A1*B1] (LEI 12.546/2011, ART. 9º-A, § 1º, INCLUÍDO PELA LEI 14.973/2024) </t>
  </si>
  <si>
    <t>mês 3</t>
  </si>
  <si>
    <t>Material</t>
  </si>
  <si>
    <t>FONTE</t>
  </si>
  <si>
    <t>UNID</t>
  </si>
  <si>
    <t>COEFICIENTE</t>
  </si>
  <si>
    <t>CUSTO UNITÁRIO</t>
  </si>
  <si>
    <t>CUSTO TOTAL</t>
  </si>
  <si>
    <t>TOTAL Material:</t>
  </si>
  <si>
    <t>VALOR:</t>
  </si>
  <si>
    <t>VALOR SEM ENCARGOS:</t>
  </si>
  <si>
    <t>VALOR ENCARGOS:</t>
  </si>
  <si>
    <t>VALOR COM ENCARGOS:</t>
  </si>
  <si>
    <t>VALOR COM BDI:</t>
  </si>
  <si>
    <t>Mão de Obra com Encargos Complementares</t>
  </si>
  <si>
    <t>SINAPI</t>
  </si>
  <si>
    <t>TOTAL Mão de Obra com Encargos Complementares:</t>
  </si>
  <si>
    <t>H</t>
  </si>
  <si>
    <t>VALOR ENCARGOS (117.73%):</t>
  </si>
  <si>
    <t>00005069</t>
  </si>
  <si>
    <t>PREGO DE ACO POLIDO COM CABECA 17 X 27 (2 1/2 X 11)</t>
  </si>
  <si>
    <t>00004509</t>
  </si>
  <si>
    <t>SARRAFO *2,5 X 10* CM EM PINUS, MISTA OU EQUIVALENTE DA REGIAO - BRUTA</t>
  </si>
  <si>
    <t>88262</t>
  </si>
  <si>
    <t>CARPINTEIRO DE FORMAS COM ENCARGOS COMPLEMENTARES</t>
  </si>
  <si>
    <t>88316</t>
  </si>
  <si>
    <t>SERVENTE COM ENCARGOS COMPLEMENTARES</t>
  </si>
  <si>
    <t>Serviço</t>
  </si>
  <si>
    <t>TOTAL Serviço:</t>
  </si>
  <si>
    <t>Equipamento Custo Horário</t>
  </si>
  <si>
    <t>91693</t>
  </si>
  <si>
    <t>SERRA CIRCULAR DE BANCADA COM MOTOR ELÉTRICO POTÊNCIA DE 5HP, COM COIFA PARA DISCO 10" - CHI DIURNO. AF_08/2015</t>
  </si>
  <si>
    <t>CHI</t>
  </si>
  <si>
    <t>91692</t>
  </si>
  <si>
    <t>SERRA CIRCULAR DE BANCADA COM MOTOR ELÉTRICO POTÊNCIA DE 5HP, COM COIFA PARA DISCO 10" - CHP DIURNO. AF_08/2015</t>
  </si>
  <si>
    <t>CHP</t>
  </si>
  <si>
    <t>TOTAL Equipamento Custo Horário:</t>
  </si>
  <si>
    <t>00004491</t>
  </si>
  <si>
    <t>PONTALETE *7,5 X 7,5* CM EM PINUS, MISTA OU EQUIVALENTE DA REGIAO - BRUTA</t>
  </si>
  <si>
    <t>88239</t>
  </si>
  <si>
    <t>AJUDANTE DE CARPINTEIRO COM ENCARGOS COMPLEMENTARES</t>
  </si>
  <si>
    <t>88267</t>
  </si>
  <si>
    <t>ENCANADOR OU BOMBEIRO HIDRÁULICO COM ENCARGOS COMPLEMENTARES</t>
  </si>
  <si>
    <t>00002685</t>
  </si>
  <si>
    <t>ELETRODUTO DE PVC RIGIDO ROSCAVEL DE 1", SEM LUVA</t>
  </si>
  <si>
    <t>00003398</t>
  </si>
  <si>
    <t>ISOLADOR DE PORCELANA, TIPO ROLDANA, DIMENSOES DE *72* X *72* MM, PARA USO EM BAIXA TENSAO</t>
  </si>
  <si>
    <t>88247</t>
  </si>
  <si>
    <t>AUXILIAR DE ELETRICISTA COM ENCARGOS COMPLEMENTARES</t>
  </si>
  <si>
    <t>88264</t>
  </si>
  <si>
    <t>ELETRICISTA COM ENCARGOS COMPLEMENTARES</t>
  </si>
  <si>
    <t>88309</t>
  </si>
  <si>
    <t>PEDREIRO COM ENCARGOS COMPLEMENTARES</t>
  </si>
  <si>
    <t>94963</t>
  </si>
  <si>
    <t>CONCRETO FCK = 15MPA, TRAÇO 1:3,4:3,5 (EM MASSA SECA DE CIMENTO/ AREIA MÉDIA/ BRITA 1) - PREPARO MECÂNICO COM BETONEIRA 400 L. AF_05/2021</t>
  </si>
  <si>
    <t>00000370</t>
  </si>
  <si>
    <t>AREIA MEDIA - POSTO JAZIDA/FORNECEDOR (RETIRADO NA JAZIDA, SEM TRANSPORTE)</t>
  </si>
  <si>
    <t>00020247</t>
  </si>
  <si>
    <t>PREGO DE ACO POLIDO COM CABECA 15 X 15 (1 1/4 X 13)</t>
  </si>
  <si>
    <t>00007258</t>
  </si>
  <si>
    <t>TIJOLO CERAMICO MACICO COMUM DE *5 X 10 X 20* CM (L X A X C)</t>
  </si>
  <si>
    <t>88323</t>
  </si>
  <si>
    <t>TELHADISTA COM ENCARGOS COMPLEMENTARES</t>
  </si>
  <si>
    <t>00043130</t>
  </si>
  <si>
    <t>ARAME GALVANIZADO 12 BWG, D = 2,76 MM (0,048 KG/M) OU 14 BWG, D = 2,11 MM (0,026 KG/M)</t>
  </si>
  <si>
    <t>00002692</t>
  </si>
  <si>
    <t>DESMOLDANTE PROTETOR PARA FORMAS DE MADEIRA, DE BASE OLEOSA EMULSIONADA EM AGUA</t>
  </si>
  <si>
    <t>L</t>
  </si>
  <si>
    <t>00005067</t>
  </si>
  <si>
    <t>PREGO DE ACO POLIDO COM CABECA 16 X 24 (2 1/4 X 12)</t>
  </si>
  <si>
    <t>00043132</t>
  </si>
  <si>
    <t>ARAME RECOZIDO 16 BWG, D = 1,65 MM (0,016 KG/M) OU 18 BWG, D = 1,25 MM (0,01 KG/M)</t>
  </si>
  <si>
    <t>00039017</t>
  </si>
  <si>
    <t>ESPACADOR / DISTANCIADOR CIRCULAR COM ENTRADA LATERAL, EM PLASTICO, PARA VERGALHAO *4,2 A 12,5* MM, COBRIMENTO 20 MM</t>
  </si>
  <si>
    <t>88238</t>
  </si>
  <si>
    <t>AJUDANTE DE ARMADOR COM ENCARGOS COMPLEMENTARES</t>
  </si>
  <si>
    <t>88245</t>
  </si>
  <si>
    <t>ARMADOR COM ENCARGOS COMPLEMENTARES</t>
  </si>
  <si>
    <t>92800</t>
  </si>
  <si>
    <t>CORTE E DOBRA DE AÇO CA-60, DIÂMETRO DE 5,0 MM. AF_06/2022</t>
  </si>
  <si>
    <t>92802</t>
  </si>
  <si>
    <t>CORTE E DOBRA DE AÇO CA-50, DIÂMETRO DE 8,0 MM. AF_06/2022</t>
  </si>
  <si>
    <t>90587</t>
  </si>
  <si>
    <t>VIBRADOR DE IMERSÃO, DIÂMETRO DE PONTEIRA 45MM, MOTOR ELÉTRICO TRIFÁSICO POTÊNCIA DE 2 CV - CHI DIURNO. AF_06/2015</t>
  </si>
  <si>
    <t>90586</t>
  </si>
  <si>
    <t>VIBRADOR DE IMERSÃO, DIÂMETRO DE PONTEIRA 45MM, MOTOR ELÉTRICO TRIFÁSICO POTÊNCIA DE 2 CV - CHP DIURNO. AF_06/2015</t>
  </si>
  <si>
    <t>93282</t>
  </si>
  <si>
    <t>GUINCHO ELÉTRICO DE COLUNA, CAPACIDADE 400 KG, COM MOTO FREIO, MOTOR TRIFÁSICO DE 1,25 CV - CHI DIURNO. AF_03/2016</t>
  </si>
  <si>
    <t>93281</t>
  </si>
  <si>
    <t>GUINCHO ELÉTRICO DE COLUNA, CAPACIDADE 400 KG, COM MOTO FREIO, MOTOR TRIFÁSICO DE 1,25 CV - CHP DIURNO. AF_03/2016</t>
  </si>
  <si>
    <t>00011029</t>
  </si>
  <si>
    <t>HASTE RETA PARA GANCHO DE FERRO GALVANIZADO, COM ROSCA 1/4" X 30 CM PARA FIXACAO DE TELHA METALICA, INCLUI PORCA E ARRUELAS DE VEDACAO</t>
  </si>
  <si>
    <t>CJ</t>
  </si>
  <si>
    <t>00040740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</si>
  <si>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</si>
  <si>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>88278</t>
  </si>
  <si>
    <t>MONTADOR DE ESTRUTURAS METÁLICAS COM ENCARGOS COMPLEMENTARES</t>
  </si>
  <si>
    <t>88310</t>
  </si>
  <si>
    <t>PINTOR COM ENCARGOS COMPLEMENTARES</t>
  </si>
  <si>
    <t>00000142</t>
  </si>
  <si>
    <t>SELANTE ELASTICO MONOCOMPONENTE A BASE DE POLIURETANO (PU) PARA JUNTAS DIVERSAS</t>
  </si>
  <si>
    <t>310ML</t>
  </si>
  <si>
    <t>00034492</t>
  </si>
  <si>
    <t>CONCRETO USINADO BOMBEAVEL, CLASSE DE RESISTENCIA C20, COM BRITA 0 E 1, SLUMP = 100 +/- 20 MM, EXCLUI SERVICO DE BOMBEAMENTO (NBR 8953)</t>
  </si>
  <si>
    <t>00004517</t>
  </si>
  <si>
    <t>SARRAFO *2,5 X 7,5* CM EM PINUS, MISTA OU EQUIVALENTE DA REGIAO - BRUTA</t>
  </si>
  <si>
    <t>00006193</t>
  </si>
  <si>
    <t>TABUA NAO APARELHADA *2,5 X 20* CM, EM MACARANDUBA/MASSARANDUBA, ANGELIM OU EQUIVALENTE DA REGIAO - BRUTA</t>
  </si>
  <si>
    <t>00005068</t>
  </si>
  <si>
    <t>PREGO DE ACO POLIDO COM CABECA 17 X 21 (2 X 11)</t>
  </si>
  <si>
    <t>00007156</t>
  </si>
  <si>
    <t>TELA DE ACO SOLDADA NERVURADA, CA-60, Q-196, (3,11 KG/M2), DIAMETRO DO FIO = 5,0 MM, LARGURA = 2,45 M, ESPACAMENTO DA MALHA = 10 X 10 CM</t>
  </si>
  <si>
    <t>5679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</si>
  <si>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</si>
  <si>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5678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</si>
  <si>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</si>
  <si>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88628</t>
  </si>
  <si>
    <t>ARGAMASSA TRAÇO 1:3 (EM VOLUME DE CIMENTO E AREIA MÉDIA ÚMIDA), PREPARO MECÂNICO COM BETONEIRA 400 L. AF_08/2019</t>
  </si>
  <si>
    <t>91946</t>
  </si>
  <si>
    <t>SUPORTE PARAFUSADO COM PLACA DE ENCAIXE 4" X 2" MÉDIO (1,30 M DO PISO) PARA PONTO ELÉTRICO - FORNECIMENTO E INSTALAÇÃO. AF_03/2023</t>
  </si>
  <si>
    <t>00021127</t>
  </si>
  <si>
    <t>FITA ISOLANTE ADESIVA ANTICHAMA, USO ATE 750 V, EM ROLO DE 19 MM X 5 M</t>
  </si>
  <si>
    <t>00001014</t>
  </si>
  <si>
    <t>CABO DE COBRE, FLEXIVEL, CLASSE 4 OU 5, ISOLACAO EM PVC/A, ANTICHAMA BWF-B, 1 CONDUTOR, 450/750 V, SECAO NOMINAL 2,5 MM2</t>
  </si>
  <si>
    <t>​88238​ AJUDANTE DE ARMADOR COM ENCARGOS COMPLEMENTARES​ (H)</t>
  </si>
  <si>
    <t>Encargos Complementares</t>
  </si>
  <si>
    <t>00037370</t>
  </si>
  <si>
    <t>ALIMENTACAO - HORISTA (COLETADO CAIXA - ENCARGOS COMPLEMENTARES)</t>
  </si>
  <si>
    <t>00043489</t>
  </si>
  <si>
    <t>EPI - FAMILIA PEDREIRO - HORISTA (ENCARGOS COMPLEMENTARES - COLETADO CAIXA)</t>
  </si>
  <si>
    <t>00037372</t>
  </si>
  <si>
    <t>EXAMES - HORISTA (COLETADO CAIXA - ENCARGOS COMPLEMENTARES)</t>
  </si>
  <si>
    <t>00043465</t>
  </si>
  <si>
    <t>FERRAMENTAS - FAMILIA PEDREIRO - HORISTA (ENCARGOS COMPLEMENTARES - COLETADO CAIXA)</t>
  </si>
  <si>
    <t>00037373</t>
  </si>
  <si>
    <t>SEGURO - HORISTA (COLETADO CAIXA - ENCARGOS COMPLEMENTARES)</t>
  </si>
  <si>
    <t>00037371</t>
  </si>
  <si>
    <t>TRANSPORTE - HORISTA (COLETADO CAIXA - ENCARGOS COMPLEMENTARES)</t>
  </si>
  <si>
    <t>TOTAL Encargos Complementares:</t>
  </si>
  <si>
    <t>Mão de Obra</t>
  </si>
  <si>
    <t>00006114</t>
  </si>
  <si>
    <t>AJUDANTE DE ARMADOR (HORISTA)</t>
  </si>
  <si>
    <t>TOTAL Mão de Obra:</t>
  </si>
  <si>
    <t>95308</t>
  </si>
  <si>
    <t>CURSO DE CAPACITAÇÃO PARA AJUDANTE DE ARMADOR (ENCARGOS COMPLEMENTARES) - HORISTA</t>
  </si>
  <si>
    <t>​88239​ AJUDANTE DE CARPINTEIRO COM ENCARGOS COMPLEMENTARES​ (H)</t>
  </si>
  <si>
    <t>00043483</t>
  </si>
  <si>
    <t>EPI - FAMILIA CARPINTEIRO DE FORMAS - HORISTA (ENCARGOS COMPLEMENTARES - COLETADO CAIXA)</t>
  </si>
  <si>
    <t>00043459</t>
  </si>
  <si>
    <t>FERRAMENTAS - FAMILIA CARPINTEIRO DE FORMAS - HORISTA (ENCARGOS COMPLEMENTARES - COLETADO CAIXA)</t>
  </si>
  <si>
    <t>00006117</t>
  </si>
  <si>
    <t>CARPINTEIRO AUXILIAR (HORISTA)</t>
  </si>
  <si>
    <t>95309</t>
  </si>
  <si>
    <t>CURSO DE CAPACITAÇÃO PARA AJUDANTE DE CARPINTEIRO (ENCARGOS COMPLEMENTARES) - HORISTA</t>
  </si>
  <si>
    <t>00043491</t>
  </si>
  <si>
    <t>EPI - FAMILIA SERVENTE - HORISTA (ENCARGOS COMPLEMENTARES - COLETADO CAIXA)</t>
  </si>
  <si>
    <t>00043467</t>
  </si>
  <si>
    <t>FERRAMENTAS - FAMILIA SERVENTE - HORISTA (ENCARGOS COMPLEMENTARES - COLETADO CAIXA)</t>
  </si>
  <si>
    <t>87292</t>
  </si>
  <si>
    <t>ARGAMASSA TRAÇO 1:2:8 (EM VOLUME DE CIMENTO, CAL E AREIA MÉDIA ÚMIDA) PARA EMBOÇO/MASSA ÚNICA/ASSENTAMENTO DE ALVENARIA DE VEDAÇÃO, PREPARO MECÂNICO COM BETONEIRA 400 L. AF_08/2019</t>
  </si>
  <si>
    <t>Equipamento</t>
  </si>
  <si>
    <t>TOTAL Equipamento:</t>
  </si>
  <si>
    <t>00001106</t>
  </si>
  <si>
    <t>CAL HIDRATADA CH-I PARA ARGAMASSAS</t>
  </si>
  <si>
    <t>00001379</t>
  </si>
  <si>
    <t>CIMENTO PORTLAND COMPOSTO CP II-32</t>
  </si>
  <si>
    <t>​87292​ ARGAMASSA TRAÇO 1:2:8 (EM VOLUME DE CIMENTO, CAL E AREIA MÉDIA ÚMIDA) PARA EMBOÇO/MASSA ÚNICA/ASSENTAMENTO DE ALVENARIA DE VEDAÇÃO, PREPARO MECÂNICO COM BETONEIRA 400 L. AF_08/2019​ (M3)</t>
  </si>
  <si>
    <t>88831</t>
  </si>
  <si>
    <t>BETONEIRA CAPACIDADE NOMINAL DE 400 L, CAPACIDADE DE MISTURA 280 L, MOTOR ELÉTRICO TRIFÁSICO POTÊNCIA DE 2 CV, SEM CARREGADOR - CHI DIURNO. AF_05/2023</t>
  </si>
  <si>
    <t>88830</t>
  </si>
  <si>
    <t>BETONEIRA CAPACIDADE NOMINAL DE 400 L, CAPACIDADE DE MISTURA 280 L, MOTOR ELÉTRICO TRIFÁSICO POTÊNCIA DE 2 CV, SEM CARREGADOR - CHP DIURNO. AF_05/2023</t>
  </si>
  <si>
    <t>88377</t>
  </si>
  <si>
    <t>OPERADOR DE BETONEIRA ESTACIONÁRIA/MISTURADOR COM ENCARGOS COMPLEMENTARES</t>
  </si>
  <si>
    <t>00000367</t>
  </si>
  <si>
    <t>AREIA GROSSA - POSTO JAZIDA/FORNECEDOR (RETIRADO NA JAZIDA, SEM TRANSPORTE)</t>
  </si>
  <si>
    <t>​88629​ ARGAMASSA TRAÇO 1:3 (EM VOLUME DE CIMENTO E AREIA MÉDIA ÚMIDA), PREPARO MANUAL. AF_08/2019​ (M3)</t>
  </si>
  <si>
    <t>​88628​ ARGAMASSA TRAÇO 1:3 (EM VOLUME DE CIMENTO E AREIA MÉDIA ÚMIDA), PREPARO MECÂNICO COM BETONEIRA 400 L. AF_08/2019​ (M3)</t>
  </si>
  <si>
    <t>​88245​ ARMADOR COM ENCARGOS COMPLEMENTARES​ (H)</t>
  </si>
  <si>
    <t>00000378</t>
  </si>
  <si>
    <t>ARMADOR (HORISTA)</t>
  </si>
  <si>
    <t>95314</t>
  </si>
  <si>
    <t>CURSO DE CAPACITAÇÃO PARA ARMADOR (ENCARGOS COMPLEMENTARES) - HORISTA</t>
  </si>
  <si>
    <t>​92767​ ARMAÇÃO DE LAJE DE ESTRUTURA CONVENCIONAL DE CONCRETO ARMADO UTILIZANDO AÇO CA-60 DE 4,2 MM - MONTAGEM. AF_06/2022​ (KG)</t>
  </si>
  <si>
    <t>92799</t>
  </si>
  <si>
    <t>CORTE E DOBRA DE AÇO CA-60, DIÂMETRO DE 4,2 MM. AF_06/2022</t>
  </si>
  <si>
    <t>00043488</t>
  </si>
  <si>
    <t>EPI - FAMILIA OPERADOR ESCAVADEIRA - HORISTA (ENCARGOS COMPLEMENTARES - COLETADO CAIXA)</t>
  </si>
  <si>
    <t>00043464</t>
  </si>
  <si>
    <t>FERRAMENTAS - FAMILIA OPERADOR ESCAVADEIRA - HORISTA (ENCARGOS COMPLEMENTARES - COLETADO CAIXA)</t>
  </si>
  <si>
    <t>​88247​ AUXILIAR DE ELETRICISTA COM ENCARGOS COMPLEMENTARES​ (H)</t>
  </si>
  <si>
    <t>00043484</t>
  </si>
  <si>
    <t>EPI - FAMILIA ELETRICISTA - HORISTA (ENCARGOS COMPLEMENTARES - COLETADO CAIXA)</t>
  </si>
  <si>
    <t>00043460</t>
  </si>
  <si>
    <t>FERRAMENTAS - FAMILIA ELETRICISTA - HORISTA (ENCARGOS COMPLEMENTARES - COLETADO CAIXA)</t>
  </si>
  <si>
    <t>00000247</t>
  </si>
  <si>
    <t>AJUDANTE DE ELETRICISTA (HORISTA)</t>
  </si>
  <si>
    <t>95316</t>
  </si>
  <si>
    <t>CURSO DE CAPACITAÇÃO PARA AUXILIAR DE ELETRICISTA (ENCARGOS COMPLEMENTARES) - HORISTA</t>
  </si>
  <si>
    <t>00043485</t>
  </si>
  <si>
    <t>EPI - FAMILIA ENCANADOR - HORISTA (ENCARGOS COMPLEMENTARES - COLETADO CAIXA)</t>
  </si>
  <si>
    <t>00043461</t>
  </si>
  <si>
    <t>FERRAMENTAS - FAMILIA ENCANADOR - HORISTA (ENCARGOS COMPLEMENTARES - COLETADO CAIXA)</t>
  </si>
  <si>
    <t>​88831​ BETONEIRA CAPACIDADE NOMINAL DE 400 L, CAPACIDADE DE MISTURA 280 L, MOTOR ELÉTRICO TRIFÁSICO POTÊNCIA DE 2 CV, SEM CARREGADOR - CHI DIURNO. AF_05/2023​ (CHI)</t>
  </si>
  <si>
    <t>88826</t>
  </si>
  <si>
    <t>BETONEIRA CAPACIDADE NOMINAL DE 400 L, CAPACIDADE DE MISTURA 280 L, MOTOR ELÉTRICO TRIFÁSICO POTÊNCIA DE 2 CV, SEM CARREGADOR - DEPRECIAÇÃO. AF_05/2023</t>
  </si>
  <si>
    <t>88827</t>
  </si>
  <si>
    <t>BETONEIRA CAPACIDADE NOMINAL DE 400 L, CAPACIDADE DE MISTURA 280 L, MOTOR ELÉTRICO TRIFÁSICO POTÊNCIA DE 2 CV, SEM CARREGADOR - JUROS. AF_05/2023</t>
  </si>
  <si>
    <t>​88830​ BETONEIRA CAPACIDADE NOMINAL DE 400 L, CAPACIDADE DE MISTURA 280 L, MOTOR ELÉTRICO TRIFÁSICO POTÊNCIA DE 2 CV, SEM CARREGADOR - CHP DIURNO. AF_05/2023​ (CHP)</t>
  </si>
  <si>
    <t>88828</t>
  </si>
  <si>
    <t>BETONEIRA CAPACIDADE NOMINAL DE 400 L, CAPACIDADE DE MISTURA 280 L, MOTOR ELÉTRICO TRIFÁSICO POTÊNCIA DE 2 CV, SEM CARREGADOR - MANUTENÇÃO. AF_05/2023</t>
  </si>
  <si>
    <t>88829</t>
  </si>
  <si>
    <t>BETONEIRA CAPACIDADE NOMINAL DE 400 L, CAPACIDADE DE MISTURA 280 L, MOTOR ELÉTRICO TRIFÁSICO POTÊNCIA DE 2 CV, SEM CARREGADOR - MATERIAIS NA OPERAÇÃO. AF_05/2023</t>
  </si>
  <si>
    <t>​88826​ BETONEIRA CAPACIDADE NOMINAL DE 400 L, CAPACIDADE DE MISTURA 280 L, MOTOR ELÉTRICO TRIFÁSICO POTÊNCIA DE 2 CV, SEM CARREGADOR - DEPRECIAÇÃO. AF_05/2023​ (H)</t>
  </si>
  <si>
    <t>00010535</t>
  </si>
  <si>
    <t>BETONEIRA, CAPACIDADE NOMINAL 400 L, CAPACIDADE DE MISTURA 280 L, MOTOR ELETRICO TRIFASICO 220/380 V, POTENCIA 2 CV, SEM CARREGADOR</t>
  </si>
  <si>
    <t>​88827​ BETONEIRA CAPACIDADE NOMINAL DE 400 L, CAPACIDADE DE MISTURA 280 L, MOTOR ELÉTRICO TRIFÁSICO POTÊNCIA DE 2 CV, SEM CARREGADOR - JUROS. AF_05/2023​ (H)</t>
  </si>
  <si>
    <t>​88828​ BETONEIRA CAPACIDADE NOMINAL DE 400 L, CAPACIDADE DE MISTURA 280 L, MOTOR ELÉTRICO TRIFÁSICO POTÊNCIA DE 2 CV, SEM CARREGADOR - MANUTENÇÃO. AF_05/2023​ (H)</t>
  </si>
  <si>
    <t>​88829​ BETONEIRA CAPACIDADE NOMINAL DE 400 L, CAPACIDADE DE MISTURA 280 L, MOTOR ELÉTRICO TRIFÁSICO POTÊNCIA DE 2 CV, SEM CARREGADOR - MATERIAIS NA OPERAÇÃO. AF_05/2023​ (H)</t>
  </si>
  <si>
    <t>Especiais</t>
  </si>
  <si>
    <t>00002705</t>
  </si>
  <si>
    <t>ENERGIA ELETRICA ATE 2000 KWH INDUSTRIAL, SEM DEMANDA</t>
  </si>
  <si>
    <t>KWH</t>
  </si>
  <si>
    <t>TOTAL Especiais:</t>
  </si>
  <si>
    <t>​89226​ BETONEIRA CAPACIDADE NOMINAL DE 600 L, CAPACIDADE DE MISTURA 360 L, MOTOR ELÉTRICO TRIFÁSICO POTÊNCIA DE 4 CV, SEM CARREGADOR - CHI DIURNO. AF_05/2023​ (CHI)</t>
  </si>
  <si>
    <t>89221</t>
  </si>
  <si>
    <t>BETONEIRA CAPACIDADE NOMINAL DE 600 L, CAPACIDADE DE MISTURA 360 L, MOTOR ELÉTRICO TRIFÁSICO POTÊNCIA DE 4 CV, SEM CARREGADOR - DEPRECIAÇÃO. AF_05/2023</t>
  </si>
  <si>
    <t>89222</t>
  </si>
  <si>
    <t>BETONEIRA CAPACIDADE NOMINAL DE 600 L, CAPACIDADE DE MISTURA 360 L, MOTOR ELÉTRICO TRIFÁSICO POTÊNCIA DE 4 CV, SEM CARREGADOR - JUROS. AF_05/2023</t>
  </si>
  <si>
    <t>​89225​ BETONEIRA CAPACIDADE NOMINAL DE 600 L, CAPACIDADE DE MISTURA 360 L, MOTOR ELÉTRICO TRIFÁSICO POTÊNCIA DE 4 CV, SEM CARREGADOR - CHP DIURNO. AF_05/2023​ (CHP)</t>
  </si>
  <si>
    <t>89223</t>
  </si>
  <si>
    <t>BETONEIRA CAPACIDADE NOMINAL DE 600 L, CAPACIDADE DE MISTURA 360 L, MOTOR ELÉTRICO TRIFÁSICO POTÊNCIA DE 4 CV, SEM CARREGADOR - MANUTENÇÃO. AF_05/2023</t>
  </si>
  <si>
    <t>89224</t>
  </si>
  <si>
    <t>BETONEIRA CAPACIDADE NOMINAL DE 600 L, CAPACIDADE DE MISTURA 360 L, MOTOR ELÉTRICO TRIFÁSICO POTÊNCIA DE 4 CV, SEM CARREGADOR - MATERIAIS NA OPERAÇÃO. AF_05/2023</t>
  </si>
  <si>
    <t>​89221​ BETONEIRA CAPACIDADE NOMINAL DE 600 L, CAPACIDADE DE MISTURA 360 L, MOTOR ELÉTRICO TRIFÁSICO POTÊNCIA DE 4 CV, SEM CARREGADOR - DEPRECIAÇÃO. AF_05/2023​ (H)</t>
  </si>
  <si>
    <t>00036397</t>
  </si>
  <si>
    <t>BETONEIRA, CAPACIDADE NOMINAL 600 L, CAPACIDADE DE MISTURA 360 L, MOTOR ELETRICO TRIFASICO 220/380V, POTENCIA 4CV, SEM CARREGADOR</t>
  </si>
  <si>
    <t>​89222​ BETONEIRA CAPACIDADE NOMINAL DE 600 L, CAPACIDADE DE MISTURA 360 L, MOTOR ELÉTRICO TRIFÁSICO POTÊNCIA DE 4 CV, SEM CARREGADOR - JUROS. AF_05/2023​ (H)</t>
  </si>
  <si>
    <t>​89223​ BETONEIRA CAPACIDADE NOMINAL DE 600 L, CAPACIDADE DE MISTURA 360 L, MOTOR ELÉTRICO TRIFÁSICO POTÊNCIA DE 4 CV, SEM CARREGADOR - MANUTENÇÃO. AF_05/2023​ (H)</t>
  </si>
  <si>
    <t>​89224​ BETONEIRA CAPACIDADE NOMINAL DE 600 L, CAPACIDADE DE MISTURA 360 L, MOTOR ELÉTRICO TRIFÁSICO POTÊNCIA DE 4 CV, SEM CARREGADOR - MATERIAIS NA OPERAÇÃO. AF_05/2023​ (H)</t>
  </si>
  <si>
    <t>00004221</t>
  </si>
  <si>
    <t>OLEO DIESEL COMBUSTIVEL COMUM METROPOLITANO S-10 OU S-500</t>
  </si>
  <si>
    <t>​88261​ CARPINTEIRO DE ESQUADRIAS COM ENCARGOS COMPLEMENTARES​ (H)</t>
  </si>
  <si>
    <t>00001214</t>
  </si>
  <si>
    <t>CARPINTEIRO DE ESQUADRIAS (HORISTA)</t>
  </si>
  <si>
    <t>95329</t>
  </si>
  <si>
    <t>CURSO DE CAPACITAÇÃO PARA CARPINTEIRO DE ESQUADRIA (ENCARGOS COMPLEMENTARES) - HORISTA</t>
  </si>
  <si>
    <t>​88262​ CARPINTEIRO DE FORMAS COM ENCARGOS COMPLEMENTARES​ (H)</t>
  </si>
  <si>
    <t>00001213</t>
  </si>
  <si>
    <t>CARPINTEIRO DE FORMAS PARA CONCRETO (HORISTA)</t>
  </si>
  <si>
    <t>95330</t>
  </si>
  <si>
    <t>CURSO DE CAPACITAÇÃO PARA CARPINTEIRO DE FÔRMAS (ENCARGOS COMPLEMENTARES) - HORISTA</t>
  </si>
  <si>
    <t>​91533​ COMPACTADOR DE SOLOS DE PERCUSSÃO (SOQUETE) COM MOTOR A GASOLINA 4 TEMPOS, POTÊNCIA 4 CV - CHP DIURNO. AF_08/2015​ (CHP)</t>
  </si>
  <si>
    <t>88297</t>
  </si>
  <si>
    <t>OPERADOR DE MÁQUINAS E EQUIPAMENTOS COM ENCARGOS COMPLEMENTARES</t>
  </si>
  <si>
    <t>91529</t>
  </si>
  <si>
    <t>COMPACTADOR DE SOLOS DE PERCUSSÃO (SOQUETE) COM MOTOR A GASOLINA 4 TEMPOS, POTÊNCIA 4 CV - DEPRECIAÇÃO. AF_08/2015</t>
  </si>
  <si>
    <t>91530</t>
  </si>
  <si>
    <t>COMPACTADOR DE SOLOS DE PERCUSSÃO (SOQUETE) COM MOTOR A GASOLINA 4 TEMPOS, POTÊNCIA 4 CV - JUROS. AF_08/2015</t>
  </si>
  <si>
    <t>91531</t>
  </si>
  <si>
    <t>COMPACTADOR DE SOLOS DE PERCUSSÃO (SOQUETE) COM MOTOR A GASOLINA 4 TEMPOS, POTÊNCIA 4 CV - MANUTENÇÃO. AF_08/2015</t>
  </si>
  <si>
    <t>91532</t>
  </si>
  <si>
    <t>COMPACTADOR DE SOLOS DE PERCUSSÃO (SOQUETE) COM MOTOR A GASOLINA 4 TEMPOS, POTÊNCIA 4 CV - MATERIAIS NA OPERAÇÃO. AF_08/2015</t>
  </si>
  <si>
    <t>​91529​ COMPACTADOR DE SOLOS DE PERCUSSÃO (SOQUETE) COM MOTOR A GASOLINA 4 TEMPOS, POTÊNCIA 4 CV - DEPRECIAÇÃO. AF_08/2015​ (H)</t>
  </si>
  <si>
    <t>00013458</t>
  </si>
  <si>
    <t>COMPACTADOR DE SOLOS DE PERCURSAO (SOQUETE) COM MOTOR A GASOLINA 4 TEMPOS DE 4 HP (4 CV)</t>
  </si>
  <si>
    <t>​91530​ COMPACTADOR DE SOLOS DE PERCUSSÃO (SOQUETE) COM MOTOR A GASOLINA 4 TEMPOS, POTÊNCIA 4 CV - JUROS. AF_08/2015​ (H)</t>
  </si>
  <si>
    <t>​91531​ COMPACTADOR DE SOLOS DE PERCUSSÃO (SOQUETE) COM MOTOR A GASOLINA 4 TEMPOS, POTÊNCIA 4 CV - MANUTENÇÃO. AF_08/2015​ (H)</t>
  </si>
  <si>
    <t>​91532​ COMPACTADOR DE SOLOS DE PERCUSSÃO (SOQUETE) COM MOTOR A GASOLINA 4 TEMPOS, POTÊNCIA 4 CV - MATERIAIS NA OPERAÇÃO. AF_08/2015​ (H)</t>
  </si>
  <si>
    <t>00004222</t>
  </si>
  <si>
    <t>GASOLINA COMUM</t>
  </si>
  <si>
    <t>​94963​ CONCRETO FCK = 15MPA, TRAÇO 1:3,4:3,5 (EM MASSA SECA DE CIMENTO/ AREIA MÉDIA/ BRITA 1) - PREPARO MECÂNICO COM BETONEIRA 400 L. AF_05/2021​ (M3)</t>
  </si>
  <si>
    <t>00004721</t>
  </si>
  <si>
    <t>PEDRA BRITADA N. 1 (9,5 A 19 MM) POSTO PEDREIRA/FORNECEDOR, SEM FRETE</t>
  </si>
  <si>
    <t>89226</t>
  </si>
  <si>
    <t>BETONEIRA CAPACIDADE NOMINAL DE 600 L, CAPACIDADE DE MISTURA 360 L, MOTOR ELÉTRICO TRIFÁSICO POTÊNCIA DE 4 CV, SEM CARREGADOR - CHI DIURNO. AF_05/2023</t>
  </si>
  <si>
    <t>89225</t>
  </si>
  <si>
    <t>BETONEIRA CAPACIDADE NOMINAL DE 600 L, CAPACIDADE DE MISTURA 360 L, MOTOR ELÉTRICO TRIFÁSICO POTÊNCIA DE 4 CV, SEM CARREGADOR - CHP DIURNO. AF_05/2023</t>
  </si>
  <si>
    <t>​94972​ CONCRETO FCK = 30MPA, TRAÇO 1:2,1:2,5 (EM MASSA SECA DE CIMENTO/ AREIA MÉDIA/ BRITA 1) - PREPARO MECÂNICO COM BETONEIRA 600 L. AF_05/2021​ (M3)</t>
  </si>
  <si>
    <t>​92802​ CORTE E DOBRA DE AÇO CA-50, DIÂMETRO DE 8,0 MM. AF_06/2022​ (KG)</t>
  </si>
  <si>
    <t>00000033</t>
  </si>
  <si>
    <t>ACO CA-50, 8,0 MM, VERGALHAO</t>
  </si>
  <si>
    <t>​92799​ CORTE E DOBRA DE AÇO CA-60, DIÂMETRO DE 4,2 MM. AF_06/2022​ (KG)</t>
  </si>
  <si>
    <t>00043059</t>
  </si>
  <si>
    <t>ACO CA-60, 4,2 MM, OU 5,0 MM, OU 6,0 MM, OU 7,0 MM, VERGALHAO</t>
  </si>
  <si>
    <t>​92800​ CORTE E DOBRA DE AÇO CA-60, DIÂMETRO DE 5,0 MM. AF_06/2022​ (KG)</t>
  </si>
  <si>
    <t>​95308​ CURSO DE CAPACITAÇÃO PARA AJUDANTE DE ARMADOR (ENCARGOS COMPLEMENTARES) - HORISTA​ (H)</t>
  </si>
  <si>
    <t>​95309​ CURSO DE CAPACITAÇÃO PARA AJUDANTE DE CARPINTEIRO (ENCARGOS COMPLEMENTARES) - HORISTA​ (H)</t>
  </si>
  <si>
    <t>​95314​ CURSO DE CAPACITAÇÃO PARA ARMADOR (ENCARGOS COMPLEMENTARES) - HORISTA​ (H)</t>
  </si>
  <si>
    <t>​95316​ CURSO DE CAPACITAÇÃO PARA AUXILIAR DE ELETRICISTA (ENCARGOS COMPLEMENTARES) - HORISTA​ (H)</t>
  </si>
  <si>
    <t>​95329​ CURSO DE CAPACITAÇÃO PARA CARPINTEIRO DE ESQUADRIA (ENCARGOS COMPLEMENTARES) - HORISTA​ (H)</t>
  </si>
  <si>
    <t>​95330​ CURSO DE CAPACITAÇÃO PARA CARPINTEIRO DE FÔRMAS (ENCARGOS COMPLEMENTARES) - HORISTA​ (H)</t>
  </si>
  <si>
    <t>​95332​ CURSO DE CAPACITAÇÃO PARA ELETRICISTA (ENCARGOS COMPLEMENTARES) - HORISTA​ (H)</t>
  </si>
  <si>
    <t>00002436</t>
  </si>
  <si>
    <t>ELETRICISTA (HORISTA)</t>
  </si>
  <si>
    <t>​95335​ CURSO DE CAPACITAÇÃO PARA ENCANADOR OU BOMBEIRO HIDRÁULICO (ENCARGOS COMPLEMENTARES) - HORISTA​ (H)</t>
  </si>
  <si>
    <t>00002696</t>
  </si>
  <si>
    <t>ENCANADOR OU BOMBEIRO HIDRAULICO (HORISTA)</t>
  </si>
  <si>
    <t>​95344​ CURSO DE CAPACITAÇÃO PARA MONTADOR DE ESTRUTURA METÁLICA (ENCARGOS COMPLEMENTARES) - HORISTA​ (H)</t>
  </si>
  <si>
    <t>00044497</t>
  </si>
  <si>
    <t>MONTADOR DE ESTRUTURAS METALICAS HORISTA</t>
  </si>
  <si>
    <t>​95389​ CURSO DE CAPACITAÇÃO PARA OPERADOR DE BETONEIRA ESTACIONÁRIA/MISTURADOR (ENCARGOS COMPLEMENTARES) - HORISTA​ (H)</t>
  </si>
  <si>
    <t>00037666</t>
  </si>
  <si>
    <t>OPERADOR DE BETONEIRA ESTACIONARIA / MISTURADOR (HORISTA)</t>
  </si>
  <si>
    <t>​95357​ CURSO DE CAPACITAÇÃO PARA OPERADOR DE ESCAVADEIRA (ENCARGOS COMPLEMENTARES) - HORISTA​ (H)</t>
  </si>
  <si>
    <t>00004234</t>
  </si>
  <si>
    <t>OPERADOR DE ESCAVADEIRA (HORISTA)</t>
  </si>
  <si>
    <t>​95358​ CURSO DE CAPACITAÇÃO PARA OPERADOR DE GUINCHO (ENCARGOS COMPLEMENTARES) - HORISTA​ (H)</t>
  </si>
  <si>
    <t>00004253</t>
  </si>
  <si>
    <t>OPERADOR DE GUINCHO OU GUINCHEIRO (HORISTA)</t>
  </si>
  <si>
    <t>​95360​ CURSO DE CAPACITAÇÃO PARA OPERADOR DE MÁQUINAS E EQUIPAMENTOS (ENCARGOS COMPLEMENTARES) - HORISTA​ (H)</t>
  </si>
  <si>
    <t>00004230</t>
  </si>
  <si>
    <t>OPERADOR DE MAQUINAS E TRATORES DIVERSOS - TERRAPLANAGEM (HORISTA)</t>
  </si>
  <si>
    <t>​95371​ CURSO DE CAPACITAÇÃO PARA PEDREIRO (ENCARGOS COMPLEMENTARES) - HORISTA​ (H)</t>
  </si>
  <si>
    <t>00004750</t>
  </si>
  <si>
    <t>PEDREIRO (HORISTA)</t>
  </si>
  <si>
    <t>​95372​ CURSO DE CAPACITAÇÃO PARA PINTOR (ENCARGOS COMPLEMENTARES) - HORISTA​ (H)</t>
  </si>
  <si>
    <t>00004783</t>
  </si>
  <si>
    <t>PINTOR (HORISTA)</t>
  </si>
  <si>
    <t>​95378​ CURSO DE CAPACITAÇÃO PARA SERVENTE (ENCARGOS COMPLEMENTARES) - HORISTA​ (H)</t>
  </si>
  <si>
    <t>00006111</t>
  </si>
  <si>
    <t>SERVENTE DE OBRAS (HORISTA)</t>
  </si>
  <si>
    <t>​95385​ CURSO DE CAPACITAÇÃO PARA TELHADISTA (ENCARGOS COMPLEMENTARES) - HORISTA​ (H)</t>
  </si>
  <si>
    <t>00012869</t>
  </si>
  <si>
    <t>TELHADOR / TELHADISTA (HORISTA)</t>
  </si>
  <si>
    <t>​88264​ ELETRICISTA COM ENCARGOS COMPLEMENTARES​ (H)</t>
  </si>
  <si>
    <t>95332</t>
  </si>
  <si>
    <t>CURSO DE CAPACITAÇÃO PARA ELETRICISTA (ENCARGOS COMPLEMENTARES) - HORISTA</t>
  </si>
  <si>
    <t>​88267​ ENCANADOR OU BOMBEIRO HIDRÁULICO COM ENCARGOS COMPLEMENTARES​ (H)</t>
  </si>
  <si>
    <t>95335</t>
  </si>
  <si>
    <t>CURSO DE CAPACITAÇÃO PARA ENCANADOR OU BOMBEIRO HIDRÁULICO (ENCARGOS COMPLEMENTARES) - HORISTA</t>
  </si>
  <si>
    <t>00003146</t>
  </si>
  <si>
    <t>FITA VEDA ROSCA, EM PTFE, ROLO DE 18 MM X 10 M (L X C)</t>
  </si>
  <si>
    <t>88294</t>
  </si>
  <si>
    <t>OPERADOR DE ESCAVADEIRA COM ENCARGOS COMPLEMENTARES</t>
  </si>
  <si>
    <t>88629</t>
  </si>
  <si>
    <t>ARGAMASSA TRAÇO 1:3 (EM VOLUME DE CIMENTO E AREIA MÉDIA ÚMIDA), PREPARO MANUAL. AF_08/2019</t>
  </si>
  <si>
    <t>​93282​ GUINCHO ELÉTRICO DE COLUNA, CAPACIDADE 400 KG, COM MOTO FREIO, MOTOR TRIFÁSICO DE 1,25 CV - CHI DIURNO. AF_03/2016​ (CHI)</t>
  </si>
  <si>
    <t>88295</t>
  </si>
  <si>
    <t>OPERADOR DE GUINCHO COM ENCARGOS COMPLEMENTARES</t>
  </si>
  <si>
    <t>93277</t>
  </si>
  <si>
    <t>GUINCHO ELÉTRICO DE COLUNA, CAPACIDADE 400 KG, COM MOTO FREIO, MOTOR TRIFÁSICO DE 1,25 CV - DEPRECIAÇÃO. AF_03/2016</t>
  </si>
  <si>
    <t>93278</t>
  </si>
  <si>
    <t>GUINCHO ELÉTRICO DE COLUNA, CAPACIDADE 400 KG, COM MOTO FREIO, MOTOR TRIFÁSICO DE 1,25 CV - JUROS. AF_03/2016</t>
  </si>
  <si>
    <t>​93281​ GUINCHO ELÉTRICO DE COLUNA, CAPACIDADE 400 KG, COM MOTO FREIO, MOTOR TRIFÁSICO DE 1,25 CV - CHP DIURNO. AF_03/2016​ (CHP)</t>
  </si>
  <si>
    <t>93279</t>
  </si>
  <si>
    <t>GUINCHO ELÉTRICO DE COLUNA, CAPACIDADE 400 KG, COM MOTO FREIO, MOTOR TRIFÁSICO DE 1,25 CV - MANUTENÇÃO. AF_03/2016</t>
  </si>
  <si>
    <t>93280</t>
  </si>
  <si>
    <t>GUINCHO ELÉTRICO DE COLUNA, CAPACIDADE 400 KG, COM MOTO FREIO, MOTOR TRIFÁSICO DE 1,25 CV - MATERIAIS NA OPERAÇÃO. AF_03/2016</t>
  </si>
  <si>
    <t>​93277​ GUINCHO ELÉTRICO DE COLUNA, CAPACIDADE 400 KG, COM MOTO FREIO, MOTOR TRIFÁSICO DE 1,25 CV - DEPRECIAÇÃO. AF_03/2016​ (H)</t>
  </si>
  <si>
    <t>00036487</t>
  </si>
  <si>
    <t>GUINCHO ELETRICO DE COLUNA, CAPACIDADE 400 KG, COM MOTO FREIO, MOTOR TRIFASICO DE 1,25 CV</t>
  </si>
  <si>
    <t>​93278​ GUINCHO ELÉTRICO DE COLUNA, CAPACIDADE 400 KG, COM MOTO FREIO, MOTOR TRIFÁSICO DE 1,25 CV - JUROS. AF_03/2016​ (H)</t>
  </si>
  <si>
    <t>​93279​ GUINCHO ELÉTRICO DE COLUNA, CAPACIDADE 400 KG, COM MOTO FREIO, MOTOR TRIFÁSICO DE 1,25 CV - MANUTENÇÃO. AF_03/2016​ (H)</t>
  </si>
  <si>
    <t>​93280​ GUINCHO ELÉTRICO DE COLUNA, CAPACIDADE 400 KG, COM MOTO FREIO, MOTOR TRIFÁSICO DE 1,25 CV - MATERIAIS NA OPERAÇÃO. AF_03/2016​ (H)</t>
  </si>
  <si>
    <t>00001872</t>
  </si>
  <si>
    <t>CAIXA DE PASSAGEM, EM PVC, DE 4" X 2", PARA ELETRODUTO FLEXIVEL CORRUGADO</t>
  </si>
  <si>
    <t>00040304</t>
  </si>
  <si>
    <t>PREGO DE ACO POLIDO COM CABECA DUPLA 17 X 27 (2 1/2 X 11)</t>
  </si>
  <si>
    <t>92767</t>
  </si>
  <si>
    <t>ARMAÇÃO DE LAJE DE ESTRUTURA CONVENCIONAL DE CONCRETO ARMADO UTILIZANDO AÇO CA-60 DE 4,2 MM - MONTAGEM. AF_06/2022</t>
  </si>
  <si>
    <t>00004351</t>
  </si>
  <si>
    <t>PARAFUSO NIQUELADO 3 1/2" COM ACABAMENTO CROMADO PARA FIXAR PECA SANITARIA, INCLUI PORCA CEGA, ARRUELA E BUCHA DE NYLON TAMANHO S-8</t>
  </si>
  <si>
    <t>00037329</t>
  </si>
  <si>
    <t>REJUNTE EPOXI, QUALQUER COR</t>
  </si>
  <si>
    <t>​88278​ MONTADOR DE ESTRUTURAS METÁLICAS COM ENCARGOS COMPLEMENTARES​ (H)</t>
  </si>
  <si>
    <t>95344</t>
  </si>
  <si>
    <t>CURSO DE CAPACITAÇÃO PARA MONTADOR DE ESTRUTURA METÁLICA (ENCARGOS COMPLEMENTARES) - HORISTA</t>
  </si>
  <si>
    <t>​88377​ OPERADOR DE BETONEIRA ESTACIONÁRIA/MISTURADOR COM ENCARGOS COMPLEMENTARES​ (H)</t>
  </si>
  <si>
    <t>95389</t>
  </si>
  <si>
    <t>CURSO DE CAPACITAÇÃO PARA OPERADOR DE BETONEIRA ESTACIONÁRIA/MISTURADOR (ENCARGOS COMPLEMENTARES) - HORISTA</t>
  </si>
  <si>
    <t>​88294​ OPERADOR DE ESCAVADEIRA COM ENCARGOS COMPLEMENTARES​ (H)</t>
  </si>
  <si>
    <t>95357</t>
  </si>
  <si>
    <t>CURSO DE CAPACITAÇÃO PARA OPERADOR DE ESCAVADEIRA (ENCARGOS COMPLEMENTARES) - HORISTA</t>
  </si>
  <si>
    <t>​88295​ OPERADOR DE GUINCHO COM ENCARGOS COMPLEMENTARES​ (H)</t>
  </si>
  <si>
    <t>95358</t>
  </si>
  <si>
    <t>CURSO DE CAPACITAÇÃO PARA OPERADOR DE GUINCHO (ENCARGOS COMPLEMENTARES) - HORISTA</t>
  </si>
  <si>
    <t>​88297​ OPERADOR DE MÁQUINAS E EQUIPAMENTOS COM ENCARGOS COMPLEMENTARES​ (H)</t>
  </si>
  <si>
    <t>95360</t>
  </si>
  <si>
    <t>CURSO DE CAPACITAÇÃO PARA OPERADOR DE MÁQUINAS E EQUIPAMENTOS (ENCARGOS COMPLEMENTARES) - HORISTA</t>
  </si>
  <si>
    <t>​88309​ PEDREIRO COM ENCARGOS COMPLEMENTARES​ (H)</t>
  </si>
  <si>
    <t>95371</t>
  </si>
  <si>
    <t>CURSO DE CAPACITAÇÃO PARA PEDREIRO (ENCARGOS COMPLEMENTARES) - HORISTA</t>
  </si>
  <si>
    <t>00001358</t>
  </si>
  <si>
    <t>CHAPA/PAINEL DE MADEIRA COMPENSADA RESINADA (MADEIRITE RESINADO ROSA) PARA FORMA DE CONCRETO, DE 2200 X 1100 MM, E = 17 MM</t>
  </si>
  <si>
    <t>88261</t>
  </si>
  <si>
    <t>CARPINTEIRO DE ESQUADRIAS COM ENCARGOS COMPLEMENTARES</t>
  </si>
  <si>
    <t>94972</t>
  </si>
  <si>
    <t>CONCRETO FCK = 30MPA, TRAÇO 1:2,1:2,5 (EM MASSA SECA DE CIMENTO/ AREIA MÉDIA/ BRITA 1) - PREPARO MECÂNICO COM BETONEIRA 600 L. AF_05/2021</t>
  </si>
  <si>
    <t>​88310​ PINTOR COM ENCARGOS COMPLEMENTARES​ (H)</t>
  </si>
  <si>
    <t>00043490</t>
  </si>
  <si>
    <t>EPI - FAMILIA PINTOR - HORISTA (ENCARGOS COMPLEMENTARES - COLETADO CAIXA)</t>
  </si>
  <si>
    <t>00043466</t>
  </si>
  <si>
    <t>FERRAMENTAS - FAMILIA PINTOR - HORISTA (ENCARGOS COMPLEMENTARES - COLETADO CAIXA)</t>
  </si>
  <si>
    <t>95372</t>
  </si>
  <si>
    <t>CURSO DE CAPACITAÇÃO PARA PINTOR (ENCARGOS COMPLEMENTARES) - HORISTA</t>
  </si>
  <si>
    <t>00002674</t>
  </si>
  <si>
    <t>ELETRODUTO DE PVC RIGIDO ROSCAVEL DE 3/4", SEM LUVA</t>
  </si>
  <si>
    <t>91533</t>
  </si>
  <si>
    <t>COMPACTADOR DE SOLOS DE PERCUSSÃO (SOQUETE) COM MOTOR A GASOLINA 4 TEMPOS, POTÊNCIA 4 CV - CHP DIURNO. AF_08/2015</t>
  </si>
  <si>
    <t>​5679​ RETROESCAVADEIRA SOBRE RODAS COM CARREGADEIRA, TRAÇÃO 4X4, POTÊNCIA LÍQ. 88 HP, CAÇAMBA CARREG. CAP. MÍN. 1 M3, CAÇAMBA RETRO CAP. 0,26 M3, PESO OPERACIONAL MÍN. 6.674 KG, PROFUNDIDADE ESCAVAÇÃO MÁX. 4,37 M - CHI DIURNO. AF_06/2014​ (CHI)</t>
  </si>
  <si>
    <t>88857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</si>
  <si>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</si>
  <si>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>88858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</si>
  <si>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</si>
  <si>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>​5678​ RETROESCAVADEIRA SOBRE RODAS COM CARREGADEIRA, TRAÇÃO 4X4, POTÊNCIA LÍQ. 88 HP, CAÇAMBA CARREG. CAP. MÍN. 1 M3, CAÇAMBA RETRO CAP. 0,26 M3, PESO OPERACIONAL MÍN. 6.674 KG, PROFUNDIDADE ESCAVAÇÃO MÁX. 4,37 M - CHP DIURNO. AF_06/2014​ (CHP)</t>
  </si>
  <si>
    <t>5664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</si>
  <si>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</si>
  <si>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>53786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</si>
  <si>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</si>
  <si>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>​88857​ RETROESCAVADEIRA SOBRE RODAS COM CARREGADEIRA, TRAÇÃO 4X4, POTÊNCIA LÍQ. 88 HP, CAÇAMBA CARREG. CAP. MÍN. 1 M3, CAÇAMBA RETRO CAP. 0,26 M3, PESO OPERACIONAL MÍN. 6.674 KG, PROFUNDIDADE ESCAVAÇÃO MÁX. 4,37 M - DEPRECIAÇÃO. AF_06/2014​ (H)</t>
  </si>
  <si>
    <t>00036531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</si>
  <si>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</si>
  <si>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>​88858​ RETROESCAVADEIRA SOBRE RODAS COM CARREGADEIRA, TRAÇÃO 4X4, POTÊNCIA LÍQ. 88 HP, CAÇAMBA CARREG. CAP. MÍN. 1 M3, CAÇAMBA RETRO CAP. 0,26 M3, PESO OPERACIONAL MÍN. 6.674 KG, PROFUNDIDADE ESCAVAÇÃO MÁX. 4,37 M - JUROS. AF_06/2014​ (H)</t>
  </si>
  <si>
    <t>​5664​ RETROESCAVADEIRA SOBRE RODAS COM CARREGADEIRA, TRAÇÃO 4X4, POTÊNCIA LÍQ. 88 HP, CAÇAMBA CARREG. CAP. MÍN. 1 M3, CAÇAMBA RETRO CAP. 0,26 M3, PESO OPERACIONAL MÍN. 6.674 KG, PROFUNDIDADE ESCAVAÇÃO MÁX. 4,37 M - MANUTENÇÃO. AF_06/2014​ (H)</t>
  </si>
  <si>
    <t>​53786​ RETROESCAVADEIRA SOBRE RODAS COM CARREGADEIRA, TRAÇÃO 4X4, POTÊNCIA LÍQ. 88 HP, CAÇAMBA CARREG. CAP. MÍN. 1 M3, CAÇAMBA RETRO CAP. 0,26 M3, PESO OPERACIONAL MÍN. 6.674 KG, PROFUNDIDADE ESCAVAÇÃO MÁX. 4,37 M - MATERIAIS NA OPERAÇÃO. AF_06/2014​ (H)</t>
  </si>
  <si>
    <t>​91693​ SERRA CIRCULAR DE BANCADA COM MOTOR ELÉTRICO POTÊNCIA DE 5HP, COM COIFA PARA DISCO 10" - CHI DIURNO. AF_08/2015​ (CHI)</t>
  </si>
  <si>
    <t>91688</t>
  </si>
  <si>
    <t>SERRA CIRCULAR DE BANCADA COM MOTOR ELÉTRICO POTÊNCIA DE 5HP, COM COIFA PARA DISCO 10" - DEPRECIAÇÃO. AF_08/2015</t>
  </si>
  <si>
    <t>91689</t>
  </si>
  <si>
    <t>SERRA CIRCULAR DE BANCADA COM MOTOR ELÉTRICO POTÊNCIA DE 5HP, COM COIFA PARA DISCO 10" - JUROS. AF_08/2015</t>
  </si>
  <si>
    <t>​91692​ SERRA CIRCULAR DE BANCADA COM MOTOR ELÉTRICO POTÊNCIA DE 5HP, COM COIFA PARA DISCO 10" - CHP DIURNO. AF_08/2015​ (CHP)</t>
  </si>
  <si>
    <t>91690</t>
  </si>
  <si>
    <t>SERRA CIRCULAR DE BANCADA COM MOTOR ELÉTRICO POTÊNCIA DE 5HP, COM COIFA PARA DISCO 10" - MANUTENÇÃO. AF_08/2015</t>
  </si>
  <si>
    <t>91691</t>
  </si>
  <si>
    <t>SERRA CIRCULAR DE BANCADA COM MOTOR ELÉTRICO POTÊNCIA DE 5HP, COM COIFA PARA DISCO 10" - MATERIAIS NA OPERAÇÃO. AF_08/2015</t>
  </si>
  <si>
    <t>​91688​ SERRA CIRCULAR DE BANCADA COM MOTOR ELÉTRICO POTÊNCIA DE 5HP, COM COIFA PARA DISCO 10" - DEPRECIAÇÃO. AF_08/2015​ (H)</t>
  </si>
  <si>
    <t>00014618</t>
  </si>
  <si>
    <t>SERRA CIRCULAR DE BANCADA COM MOTOR ELETRICO, POTENCIA DE *1600* W, PARA DISCO DE DIAMETRO DE 10" (250 MM)</t>
  </si>
  <si>
    <t>​91689​ SERRA CIRCULAR DE BANCADA COM MOTOR ELÉTRICO POTÊNCIA DE 5HP, COM COIFA PARA DISCO 10" - JUROS. AF_08/2015​ (H)</t>
  </si>
  <si>
    <t>​91690​ SERRA CIRCULAR DE BANCADA COM MOTOR ELÉTRICO POTÊNCIA DE 5HP, COM COIFA PARA DISCO 10" - MANUTENÇÃO. AF_08/2015​ (H)</t>
  </si>
  <si>
    <t>​91691​ SERRA CIRCULAR DE BANCADA COM MOTOR ELÉTRICO POTÊNCIA DE 5HP, COM COIFA PARA DISCO 10" - MATERIAIS NA OPERAÇÃO. AF_08/2015​ (H)</t>
  </si>
  <si>
    <t>​88316​ SERVENTE COM ENCARGOS COMPLEMENTARES​ (H)</t>
  </si>
  <si>
    <t>95378</t>
  </si>
  <si>
    <t>CURSO DE CAPACITAÇÃO PARA SERVENTE (ENCARGOS COMPLEMENTARES) - HORISTA</t>
  </si>
  <si>
    <t>00004720</t>
  </si>
  <si>
    <t>PEDRA BRITADA N. 0, OU PEDRISCO (4,8 A 9,5 MM) POSTO PEDREIRA/FORNECEDOR, SEM FRETE</t>
  </si>
  <si>
    <t>00007568</t>
  </si>
  <si>
    <t>BUCHA DE NYLON SEM ABA S10, COM PARAFUSO DE 6,10 X 65 MM EM ACO ZINCADO COM ROSCA SOBERBA, CABECA CHATA E FENDA PHILLIPS</t>
  </si>
  <si>
    <t>​91946​ SUPORTE PARAFUSADO COM PLACA DE ENCAIXE 4" X 2" MÉDIO (1,30 M DO PISO) PARA PONTO ELÉTRICO - FORNECIMENTO E INSTALAÇÃO. AF_03/2023​ (UN)</t>
  </si>
  <si>
    <t>00038094</t>
  </si>
  <si>
    <t>ESPELHO / PLACA DE 3 POSTOS 4" X 2", PARA INSTALACAO DE TOMADAS E INTERRUPTORES</t>
  </si>
  <si>
    <t>00038099</t>
  </si>
  <si>
    <t>SUPORTE DE FIXACAO PARA ESPELHO / PLACA 4" X 2", PARA 3 MODULOS, PARA INSTALACAO DE TOMADAS E INTERRUPTORES (SOMENTE SUPORTE)</t>
  </si>
  <si>
    <t>​88323​ TELHADISTA COM ENCARGOS COMPLEMENTARES​ (H)</t>
  </si>
  <si>
    <t>95385</t>
  </si>
  <si>
    <t>CURSO DE CAPACITAÇÃO PARA TELHADISTA (ENCARGOS COMPLEMENTARES) - HORISTA</t>
  </si>
  <si>
    <t>00006138</t>
  </si>
  <si>
    <t>ANEL DE VEDACAO, PVC FLEXIVEL, 100 MM, PARA SAIDA DE BACIA / VASO SANITARIO</t>
  </si>
  <si>
    <t>00010420</t>
  </si>
  <si>
    <t>BACIA SANITARIA (VASO) CONVENCIONAL, DE LOUCA BRANCA, SIFAO APARENTE, SAIDA VERTICAL (SEM ASSENTO)</t>
  </si>
  <si>
    <t>00004384</t>
  </si>
  <si>
    <t>PARAFUSO NIQUELADO COM ACABAMENTO CROMADO PARA FIXAR PECA SANITARIA, INCLUI PORCA CEGA, ARRUELA E BUCHA DE NYLON TAMANHO S-10</t>
  </si>
  <si>
    <t>​90587​ VIBRADOR DE IMERSÃO, DIÂMETRO DE PONTEIRA 45MM, MOTOR ELÉTRICO TRIFÁSICO POTÊNCIA DE 2 CV - CHI DIURNO. AF_06/2015​ (CHI)</t>
  </si>
  <si>
    <t>90582</t>
  </si>
  <si>
    <t>VIBRADOR DE IMERSÃO, DIÂMETRO DE PONTEIRA 45MM, MOTOR ELÉTRICO TRIFÁSICO POTÊNCIA DE 2 CV - DEPRECIAÇÃO. AF_06/2015</t>
  </si>
  <si>
    <t>90583</t>
  </si>
  <si>
    <t>VIBRADOR DE IMERSÃO, DIÂMETRO DE PONTEIRA 45MM, MOTOR ELÉTRICO TRIFÁSICO POTÊNCIA DE 2 CV - JUROS. AF_06/2015</t>
  </si>
  <si>
    <t>​90586​ VIBRADOR DE IMERSÃO, DIÂMETRO DE PONTEIRA 45MM, MOTOR ELÉTRICO TRIFÁSICO POTÊNCIA DE 2 CV - CHP DIURNO. AF_06/2015​ (CHP)</t>
  </si>
  <si>
    <t>90584</t>
  </si>
  <si>
    <t>VIBRADOR DE IMERSÃO, DIÂMETRO DE PONTEIRA 45MM, MOTOR ELÉTRICO TRIFÁSICO POTÊNCIA DE 2 CV - MANUTENÇÃO. AF_06/2015</t>
  </si>
  <si>
    <t>90585</t>
  </si>
  <si>
    <t>VIBRADOR DE IMERSÃO, DIÂMETRO DE PONTEIRA 45MM, MOTOR ELÉTRICO TRIFÁSICO POTÊNCIA DE 2 CV - MATERIAIS NA OPERAÇÃO. AF_06/2015</t>
  </si>
  <si>
    <t>​90582​ VIBRADOR DE IMERSÃO, DIÂMETRO DE PONTEIRA 45MM, MOTOR ELÉTRICO TRIFÁSICO POTÊNCIA DE 2 CV - DEPRECIAÇÃO. AF_06/2015​ (H)</t>
  </si>
  <si>
    <t>00013896</t>
  </si>
  <si>
    <t>VIBRADOR DE IMERSAO, DIAMETRO DA PONTEIRA DE *45* MM, COM MOTOR ELETRICO TRIFASICO DE 2 HP (2 CV)</t>
  </si>
  <si>
    <t>​90583​ VIBRADOR DE IMERSÃO, DIÂMETRO DE PONTEIRA 45MM, MOTOR ELÉTRICO TRIFÁSICO POTÊNCIA DE 2 CV - JUROS. AF_06/2015​ (H)</t>
  </si>
  <si>
    <t>​90584​ VIBRADOR DE IMERSÃO, DIÂMETRO DE PONTEIRA 45MM, MOTOR ELÉTRICO TRIFÁSICO POTÊNCIA DE 2 CV - MANUTENÇÃO. AF_06/2015​ (H)</t>
  </si>
  <si>
    <t>​90585​ VIBRADOR DE IMERSÃO, DIÂMETRO DE PONTEIRA 45MM, MOTOR ELÉTRICO TRIFÁSICO POTÊNCIA DE 2 CV - MATERIAIS NA OPERAÇÃO. AF_06/2015​ (H)</t>
  </si>
  <si>
    <t>SERVIÇOS PRELIMINARES</t>
  </si>
  <si>
    <r>
      <rPr>
        <sz val="8"/>
        <rFont val="Calibri"/>
        <family val="2"/>
        <scheme val="minor"/>
      </rPr>
      <t>LIMPEZA MANUAL DE VEGETAÇÃO EM TERRENO COM ENXADA.
AF_03/2024</t>
    </r>
  </si>
  <si>
    <t>m²</t>
  </si>
  <si>
    <t>ORSE</t>
  </si>
  <si>
    <t>Demolição de piso cerâmico ou ladrilho</t>
  </si>
  <si>
    <r>
      <rPr>
        <sz val="8"/>
        <rFont val="Calibri"/>
        <family val="2"/>
        <scheme val="minor"/>
      </rPr>
      <t>REMOÇÃO DE TRAMA DE MADEIRA PARA COBERTURA, DE FORMA
MANUAL, SEM REAPROVEITAMENTO. AF_09/2023</t>
    </r>
  </si>
  <si>
    <t>REMOÇÃO DE TELHAS DE FIBROCIMENTO METÁLICA E CERÂMICA, DE FORMA MANUAL, SEM REAPROVEITAMENTO. AF_09/2023</t>
  </si>
  <si>
    <r>
      <rPr>
        <sz val="8"/>
        <rFont val="Calibri"/>
        <family val="2"/>
        <scheme val="minor"/>
      </rPr>
      <t>DEMOLIÇÃO DE ALVENARIA DE BLOCO FURADO, DE FORMA MANUAL,
SEM REAPROVEITAMENTO. AF_09/2023</t>
    </r>
  </si>
  <si>
    <t>m³</t>
  </si>
  <si>
    <t>ALVENARIA (MURETA CERCA)</t>
  </si>
  <si>
    <t>ALVENARIA DE VEDAÇÃO DE BLOCOS CERÂMICOS FURADOS NA VERTICAL DE 9X19X39 CM (ESPESSURA 9 CM) E ARGAMASSA DE ASSENTAMENTO COM PREPARO EM BETONEIRA. AF_12/2021</t>
  </si>
  <si>
    <t>CHAPISCO APLICADO EM ALVENARIA (COM PRESENÇA DE VÃOS) E ESTRUTURAS DE CONCRETO DE FACHADA, COM COLHER DE PEDREIRO. ARGAMASSA TRAÇO 1:3 COM PREPARO MANUAL. AF_10/2022</t>
  </si>
  <si>
    <t>2.4</t>
  </si>
  <si>
    <t>MASSA ÚNICA, EM ARGAMASSA TRAÇO 1:2:8, PREPARO MANUAL, APLICADA MANUALMENTE EM PAREDES INTERNAS DE AMBIENTES COM ÁREA MAIOR QUE 10M², E = 17,5MM, COM TALISCAS. AF_03/2024</t>
  </si>
  <si>
    <t>PINTURA</t>
  </si>
  <si>
    <t>PINTURA INTERNA</t>
  </si>
  <si>
    <t>3.1.1</t>
  </si>
  <si>
    <r>
      <rPr>
        <sz val="8"/>
        <rFont val="Calibri"/>
        <family val="2"/>
        <scheme val="minor"/>
      </rPr>
      <t>APLICAÇÃO MANUAL DE TINTA LÁTEX ACRÍLICA EM PAREDE EXTERNAS
DE CASAS, DUAS DEMÃOS. AF_03/2024</t>
    </r>
  </si>
  <si>
    <t>3.1.2</t>
  </si>
  <si>
    <r>
      <rPr>
        <sz val="8"/>
        <rFont val="Calibri"/>
        <family val="2"/>
        <scheme val="minor"/>
      </rPr>
      <t>APLICAÇÃO MANUAL DE FUNDO SELADOR ACRÍLICO EM PAREDES
EXTERNAS DE CASAS. AF_03/2024</t>
    </r>
  </si>
  <si>
    <t>3.1.3</t>
  </si>
  <si>
    <t>3.1.3.1</t>
  </si>
  <si>
    <r>
      <rPr>
        <sz val="8"/>
        <rFont val="Calibri"/>
        <family val="2"/>
        <scheme val="minor"/>
      </rPr>
      <t>APLICAÇÃO MANUAL DE TINTA LÁTEX ACRÍLICA EM SUPERFÍCIES INTERNAS DE SACADA DE EDIFÍCIOS DE MÚLTIPLOS PAVIMENTOS, DUAS
DEMÃOS. AF_03/2024</t>
    </r>
  </si>
  <si>
    <t>3.1.3.2</t>
  </si>
  <si>
    <r>
      <rPr>
        <sz val="8"/>
        <rFont val="Calibri"/>
        <family val="2"/>
        <scheme val="minor"/>
      </rPr>
      <t>APLICAÇÃO MANUAL DE FUNDO SELADOR ACRÍLICO EM SUPERFÍCIES INTERNAS DA SACADA DE EDIFÍCIOS DE MÚLTIPLOS PAVIMENTOS.
AF_03/2024</t>
    </r>
  </si>
  <si>
    <t>REVESTIMENTOS</t>
  </si>
  <si>
    <r>
      <rPr>
        <sz val="8"/>
        <rFont val="Calibri"/>
        <family val="2"/>
        <scheme val="minor"/>
      </rPr>
      <t>REVESTIMENTO CERÂMICO PARA PAREDES INTERNAS COM PLACAS TIPO ESMALTADA DE DIMENSÕES 33X45 CM APLICADAS NA ALTURA
INTEIRA DAS PAREDES. AF_02/2023_PE</t>
    </r>
  </si>
  <si>
    <t>5.1</t>
  </si>
  <si>
    <t>EXECUÇÃO DE PASSEIO (CALÇADA) OU PISO DE CONCRETO COM CONCRETO MOLDADO IN LOCO, FEITO EM OBRA, ACABAMENTO CONVENCIONAL, ESPESSURA 6 CM, ARMADO. AF_08/2022</t>
  </si>
  <si>
    <t>5.2</t>
  </si>
  <si>
    <t>EXECUÇÃO DE PAVIMENTO EM PARALELEPÍPEDOS, REJUNTAMENTO COM ARGAMASSA TRAÇO 1:3 (CIMENTO E AREIA). AF_05/2020</t>
  </si>
  <si>
    <t>5.3</t>
  </si>
  <si>
    <t>SOLEIRA EM GRANITO, LARGURA 15 CM, ESPESSURA 2,0 CM. AF_09/2020</t>
  </si>
  <si>
    <t>5.4</t>
  </si>
  <si>
    <t>CONTRAPISO ACÚSTICO EM ARGAMASSA TRAÇO 1:4 (CIMENTO E AREIA), PREPARO MANUAL, APLICADO EM ÁREAS SECAS, ACABAMENTO NÃO REFORÇADO, ESPESSURA 5CM. AF_07/2021</t>
  </si>
  <si>
    <t>5.5</t>
  </si>
  <si>
    <r>
      <rPr>
        <sz val="8"/>
        <rFont val="Calibri"/>
        <family val="2"/>
        <scheme val="minor"/>
      </rPr>
      <t>PISO EM GRANILITE, MARMORITE OU GRANITINA EM AMBIENTES INTERNOS, COM ESPESSURA DE 8 MM, INCLUSO MISTURA EM BETONEIRA, COLOCAÇÃO DAS JUNTAS, APLICAÇÃO DO PISO, 4 POLIMENTOS COM POLITRIZ, ESTUCAMENTO, SELADOR E CERA.
AF_06/2022</t>
    </r>
  </si>
  <si>
    <t>5.6</t>
  </si>
  <si>
    <t>Rodapé alta resistência, h = 10 cm, meia-cana</t>
  </si>
  <si>
    <t>m</t>
  </si>
  <si>
    <t>COBERTURA</t>
  </si>
  <si>
    <t>6.1</t>
  </si>
  <si>
    <r>
      <rPr>
        <sz val="8"/>
        <rFont val="Calibri"/>
        <family val="2"/>
        <scheme val="minor"/>
      </rPr>
      <t>TRAMA DE AÇO COMPOSTA POR TERÇAS PARA TELHADOS DE ATÉ 2 ÁGUAS PARA TELHA ONDULADA DE FIBROCIMENTO, METÁLICA, PLÁSTICA OU TERMOACÚSTICA, INCLUSO TRANSPORTE VERTICAL.
AF_07/2019</t>
    </r>
  </si>
  <si>
    <t>6.2</t>
  </si>
  <si>
    <t>TELHAMENTO COM TELHA METÁLICA TERMOACÚSTICA E = 30 MM, COM ATÉ 2 ÁGUAS, INCLUSO IÇAMENTO. AF_07/2019</t>
  </si>
  <si>
    <t>CERCA</t>
  </si>
  <si>
    <t>7.1</t>
  </si>
  <si>
    <r>
      <rPr>
        <sz val="8"/>
        <rFont val="Calibri"/>
        <family val="2"/>
        <scheme val="minor"/>
      </rPr>
      <t>CERCA COM MOURÕES DE CONCRETO, RETO, H=2,30 M, ESPAÇAMENTO
DE 2,5 M, CRAVADOS 0,5 M, COM 4 FIOS DE ARAME FARPADO Nº 14 CLASSE 250 - FORNECIMENTO E INSTALAÇÃO. AF_05/2020</t>
    </r>
  </si>
  <si>
    <t>ESQUADRIAS</t>
  </si>
  <si>
    <t>8.1</t>
  </si>
  <si>
    <t>PORTA EM ALUMÍNIO DE ABRIR TIPO VENEZIANA COM GUARNIÇÃO, FIXAÇÃO COM PARAFUSOS - FORNECIMENTO E INSTALAÇÃO. AF_12/2019</t>
  </si>
  <si>
    <t>8.2</t>
  </si>
  <si>
    <r>
      <rPr>
        <sz val="8"/>
        <rFont val="Calibri"/>
        <family val="2"/>
        <scheme val="minor"/>
      </rPr>
      <t>GRADIL EM FERRO FIXADO EM VÃOS DE JANELAS, FORMADO POR
BARRAS CHATAS DE 25X4,8 MM. AF_04/2019</t>
    </r>
  </si>
  <si>
    <t>8.3</t>
  </si>
  <si>
    <r>
      <rPr>
        <sz val="8"/>
        <rFont val="Calibri"/>
        <family val="2"/>
        <scheme val="minor"/>
      </rPr>
      <t>Basculante em alumínio, cor N/P/B, moldura-vidro, tipo convencional ou
pivotante, exclusive vidro</t>
    </r>
  </si>
  <si>
    <t>8.4</t>
  </si>
  <si>
    <t>INSTALAÇÃO DE VIDRO ARAMADO, E = 6 MM, EM ESQUADRIA DE ALUMÍNIO OU PVC, FIXADO COM BAGUETE. AF_01/2021_PS</t>
  </si>
  <si>
    <t>8.5</t>
  </si>
  <si>
    <t>Tela de nylon tipo mosquiteiro com moldura em aluminio anodizado natural</t>
  </si>
  <si>
    <t>SANITÁRIOS</t>
  </si>
  <si>
    <t>9.1</t>
  </si>
  <si>
    <t>FOSSA SÉPTICA EM ALVENARIA DE TIJOLO CERÂMICO MACIÇO, DIMENSÕES EXTERNAS DE 1,90X1,10X1,40 M, VOLUME DE 1.500 LITROS, REVESTIDO INTERNAMENTE COM MASSA ÚNICA E IMPERMEABILIZANTE E COM TAMPA DE CONCRETO ARMADO COM ESPESSURA DE 8 CM</t>
  </si>
  <si>
    <t>9.2</t>
  </si>
  <si>
    <t>FILTRO ANAERÓBIO CIRCULAR, EM CONCRETO PRÉ-MOLDADO, DIÂMETRO INTERNO = 1,10 M, ALTURA INTERNA = 1,50 M, VOLUME ÚTIL: 1140,4 L (PARA 5 CONTRIBUINTES). AF_12/2020</t>
  </si>
  <si>
    <t>9.3</t>
  </si>
  <si>
    <t>SUMIDOURO CIRCULAR, EM CONCRETO PRÉ-MOLDADO, DIÂMETRO INTERNO = 1,88 M, ALTURA INTERNA = 2,00 M, ÁREA DE INFILTRAÇÃO: 13,1 M² (PARA 5 CONTRIBUINTES). AF_12/2020</t>
  </si>
  <si>
    <t>9.4</t>
  </si>
  <si>
    <r>
      <rPr>
        <sz val="8"/>
        <rFont val="Calibri"/>
        <family val="2"/>
        <scheme val="minor"/>
      </rPr>
      <t>VASO SANITARIO SIFONADO CONVENCIONAL COM LOUÇA BRANCA,
INCLUSO CONJUNTO DE LIGAÇÃO PARA BACIA SANITÁRIA AJUSTÁVEL - FORNECIMENTO E INSTALAÇÃO. AF_01/2020</t>
    </r>
  </si>
  <si>
    <t>9.5</t>
  </si>
  <si>
    <r>
      <rPr>
        <sz val="8"/>
        <rFont val="Calibri"/>
        <family val="2"/>
        <scheme val="minor"/>
      </rPr>
      <t>CHUVEIRO ELÉTRICO COMUM CORPO PLÁSTICO, TIPO DUCHA -
FORNECIMENTO E INSTALAÇÃO. AF_01/2020</t>
    </r>
  </si>
  <si>
    <t>9.6</t>
  </si>
  <si>
    <r>
      <rPr>
        <sz val="8"/>
        <rFont val="Calibri"/>
        <family val="2"/>
        <scheme val="minor"/>
      </rPr>
      <t>LAVATÓRIO LOUÇA BRANCA COM COLUNA, *44 X 35,5* CM, PADRÃO
POPULAR - FORNECIMENTO E INSTALAÇÃO. AF_01/2020</t>
    </r>
  </si>
  <si>
    <t>9.7</t>
  </si>
  <si>
    <r>
      <rPr>
        <sz val="8"/>
        <rFont val="Calibri"/>
        <family val="2"/>
        <scheme val="minor"/>
      </rPr>
      <t>TORNEIRA CROMADA DE MESA PARA LAVATORIO, TIPO
MONOCOMANDO. AF_01/2020</t>
    </r>
  </si>
  <si>
    <t>SERVIÇOS DIVERSOS</t>
  </si>
  <si>
    <t>10.1</t>
  </si>
  <si>
    <t>LIMPEZA FINAL DA OBRA</t>
  </si>
  <si>
    <t>10.2</t>
  </si>
  <si>
    <t>Coleta e carga manuais de entulho</t>
  </si>
  <si>
    <t>11.1</t>
  </si>
  <si>
    <t>ELETRIFICAÇÃO ESPECÍFICA</t>
  </si>
  <si>
    <t>11.1.1</t>
  </si>
  <si>
    <t>Próprio</t>
  </si>
  <si>
    <t>Eletrificação específica</t>
  </si>
  <si>
    <t>11.2</t>
  </si>
  <si>
    <t>ACESSÓRIOS PARA ELETRODUTOS</t>
  </si>
  <si>
    <t>11.2.1</t>
  </si>
  <si>
    <t>Bucha com arruela em liga especial zamak p/eletroduto 20mm, d=3/4"</t>
  </si>
  <si>
    <t>un</t>
  </si>
  <si>
    <t>11.2.2</t>
  </si>
  <si>
    <t>Caixa de passagem pvc, 4" x 2", embutir, p/eletroduto - Rev 01</t>
  </si>
  <si>
    <t>11.2.3</t>
  </si>
  <si>
    <t>Fornecimento e assentamento de caixa pvc 4" x 4"</t>
  </si>
  <si>
    <t>11.2.4</t>
  </si>
  <si>
    <t>Curva 90º de pvc rígido soldável, marrom  diâm = 20mm</t>
  </si>
  <si>
    <t>11.2.5</t>
  </si>
  <si>
    <t>Luva pvc rigido roscavel  d=1 " - Fornecimento</t>
  </si>
  <si>
    <t>Un</t>
  </si>
  <si>
    <t>11.2.6</t>
  </si>
  <si>
    <t>Luva pvc rigido roscavel  d=1 1/2" - Fornecimento</t>
  </si>
  <si>
    <t>11.2.7</t>
  </si>
  <si>
    <t>Luva pvc rigido roscavel  d= 1/2" - Fornecimento</t>
  </si>
  <si>
    <t>11.3</t>
  </si>
  <si>
    <t>ACESSÓRIO DE USO GERAL</t>
  </si>
  <si>
    <t>11.3.1</t>
  </si>
  <si>
    <t>Parafuso com bucha S-6 (fornecimento)</t>
  </si>
  <si>
    <t>11.4</t>
  </si>
  <si>
    <t>CABO UNIPOLAR</t>
  </si>
  <si>
    <t>11.4.1</t>
  </si>
  <si>
    <r>
      <rPr>
        <sz val="8"/>
        <rFont val="Calibri"/>
        <family val="2"/>
        <scheme val="minor"/>
      </rPr>
      <t>CABO DE COBRE FLEXÍVEL ISOLADO, 1,5 MM², ANTI-CHAMA 450/750 V, PARA CIRCUITOS TERMINAIS - FORNECIMENTO E INSTALAÇÃO.
AF_03/2023</t>
    </r>
  </si>
  <si>
    <t>11.4.2</t>
  </si>
  <si>
    <r>
      <rPr>
        <sz val="8"/>
        <rFont val="Calibri"/>
        <family val="2"/>
        <scheme val="minor"/>
      </rPr>
      <t>CABO DE COBRE FLEXÍVEL ISOLADO, 2,5 MM², ANTI-CHAMA 450/750 V, PARA CIRCUITOS TERMINAIS - FORNECIMENTO E INSTALAÇÃO.
AF_03/2023</t>
    </r>
  </si>
  <si>
    <t>11.4.3</t>
  </si>
  <si>
    <r>
      <rPr>
        <sz val="8"/>
        <rFont val="Calibri"/>
        <family val="2"/>
        <scheme val="minor"/>
      </rPr>
      <t>CABO DE COBRE FLEXÍVEL ISOLADO, 4 MM², ANTI-CHAMA 450/750 V,
PARA CIRCUITOS TERMINAIS - FORNECIMENTO E INSTALAÇÃO. AF_03/2023</t>
    </r>
  </si>
  <si>
    <t>11.4.4</t>
  </si>
  <si>
    <t>CABO DE COBRE FLEXÍVEL ISOLADO, 6 MM², ANTI-CHAMA 450/750 V, PARA CIRCUITOS TERMINAIS - FORNECIMENTO E INSTALAÇÃO. AF_03/2023</t>
  </si>
  <si>
    <t>11.4.5</t>
  </si>
  <si>
    <r>
      <rPr>
        <sz val="8"/>
        <rFont val="Calibri"/>
        <family val="2"/>
        <scheme val="minor"/>
      </rPr>
      <t>CABO DE COBRE FLEXÍVEL ISOLADO, 10 MM², ANTI-CHAMA 450/750 V,
PARA CIRCUITOS TERMINAIS - FORNECIMENTO E INSTALAÇÃO. AF_03/2023</t>
    </r>
  </si>
  <si>
    <t>11.5</t>
  </si>
  <si>
    <t>CAIXA DE PASSAGEM</t>
  </si>
  <si>
    <t>11.5.1</t>
  </si>
  <si>
    <r>
      <rPr>
        <sz val="8"/>
        <rFont val="Calibri"/>
        <family val="2"/>
        <scheme val="minor"/>
      </rPr>
      <t>Caixa de passagem em alvenaria de tijolos maciços esp. = 0,12m,  dim. int. =
0,30 x 0,30 x 0,30m</t>
    </r>
  </si>
  <si>
    <t>11.5.2</t>
  </si>
  <si>
    <t>Tampa de concreto para caixas de passagem 0,40x0,40mx0,07m</t>
  </si>
  <si>
    <t>11.6</t>
  </si>
  <si>
    <t>DISPOSITIVO ELÉTRICO</t>
  </si>
  <si>
    <t>11.6.1</t>
  </si>
  <si>
    <t>Interruptor 01 seção paralela, de embutir, com caixa pvc 4"x2"</t>
  </si>
  <si>
    <t>11.6.2</t>
  </si>
  <si>
    <t>Interruptor 01 seção simples</t>
  </si>
  <si>
    <t>11.6.3</t>
  </si>
  <si>
    <t>Interruptor 02 seções simples</t>
  </si>
  <si>
    <t>11.6.4</t>
  </si>
  <si>
    <t>INTERRUPTOR PARALELO (2 MÓDULOS), 10A/250V, INCLUINDO SUPORTE E PLACA - FORNECIMENTO E INSTALAÇÃO. AF_03/2023</t>
  </si>
  <si>
    <t>11.6.5</t>
  </si>
  <si>
    <t>Tomada 2p + t, ABNT, de embutir, 10 A, com placa em pvc</t>
  </si>
  <si>
    <t>11.7</t>
  </si>
  <si>
    <t>DISPOSITIVO DE PROTEÇÃO</t>
  </si>
  <si>
    <t>11.7.1</t>
  </si>
  <si>
    <r>
      <rPr>
        <sz val="8"/>
        <rFont val="Calibri"/>
        <family val="2"/>
        <scheme val="minor"/>
      </rPr>
      <t>Disjuntor termomagnetico monopolar 10 A, padrão DIN (linha branca) curva de
disparo B, corrente de interrupção 5KA, ref.: Siemens 5 SX1 ou similar.</t>
    </r>
  </si>
  <si>
    <t>11.7.2</t>
  </si>
  <si>
    <r>
      <rPr>
        <sz val="8"/>
        <rFont val="Calibri"/>
        <family val="2"/>
        <scheme val="minor"/>
      </rPr>
      <t>Disjuntor monopolar 6 A, padrão DIN (linha branca), curva de disparo C - Rev
01_05/2022</t>
    </r>
  </si>
  <si>
    <t>11.7.3</t>
  </si>
  <si>
    <t>Disjuntor termomagnético monopolar 25 A, padrão DIN (linha branca), curva de disparo B, corrente de interrupção 5KA, ref.: Siemens 5 SX1 ou similar.</t>
  </si>
  <si>
    <t>11.7.4</t>
  </si>
  <si>
    <t>Dispositivo de proteção contra surto de tensão DPS 40kA - 175v</t>
  </si>
  <si>
    <t>11.7.5</t>
  </si>
  <si>
    <t>Disjuntor monopolar DR 25 A  - Dispositivo residual diferencial, tipo AC, ref.5SU1 Siemens ou similar</t>
  </si>
  <si>
    <t>11.8</t>
  </si>
  <si>
    <t>ELETRODUTO PVC ROSCA</t>
  </si>
  <si>
    <t>11.8.1</t>
  </si>
  <si>
    <t>Abraçadeira metálica tipo "D" de 3/4"</t>
  </si>
  <si>
    <t>11.8.2</t>
  </si>
  <si>
    <t>Abraçadeira metálica tipo "D" de 1"</t>
  </si>
  <si>
    <t>11.8.3</t>
  </si>
  <si>
    <t>Abraçadeira metálica tipo "D" de 1 1/4"</t>
  </si>
  <si>
    <t>11.8.4</t>
  </si>
  <si>
    <t>Eletroduto de pvc rígido roscável, diâm = 20mm (1/2")</t>
  </si>
  <si>
    <t>11.8.5</t>
  </si>
  <si>
    <t>Eletroduto de pvc rígido roscável, diâm = 25mm (3/4")</t>
  </si>
  <si>
    <t>11.8.6</t>
  </si>
  <si>
    <t>Eletroduto de pvc rígido roscável, diâm = 32mm (1")</t>
  </si>
  <si>
    <t>11.8.7</t>
  </si>
  <si>
    <t>Eletroduto de pvc rígido roscável, diâm = 40mm (1 1/4")</t>
  </si>
  <si>
    <t>11.9</t>
  </si>
  <si>
    <t>LUMINÁRIA E ACESSÓRIOS</t>
  </si>
  <si>
    <t>11.9.1</t>
  </si>
  <si>
    <r>
      <rPr>
        <sz val="8"/>
        <rFont val="Calibri"/>
        <family val="2"/>
        <scheme val="minor"/>
      </rPr>
      <t>Luminária calha sobrepor p/lamp.fluorescente 2x40w ou LED 18 à 20W,
completa,incl.reator eletronico e lampadas. Rev 03_06/2024</t>
    </r>
  </si>
  <si>
    <t>11.9.2</t>
  </si>
  <si>
    <r>
      <rPr>
        <sz val="8"/>
        <rFont val="Calibri"/>
        <family val="2"/>
        <scheme val="minor"/>
      </rPr>
      <t>LUMINÁRIA TIPO SPOT, DE SOBREPOR, COM 1 LÂMPADA FLUORESCENTE DE 15 W, SEM REATOR - FORNECIMENTO E
INSTALAÇÃO. AF_02/2020</t>
    </r>
  </si>
  <si>
    <t>MATERIAL ENTRADA DE SERVIÇO</t>
  </si>
  <si>
    <t>12.1</t>
  </si>
  <si>
    <t>Entrada de energia elétrica monofásica demanda entre 6,3 e 8,8 kw - Rev 01</t>
  </si>
  <si>
    <t>QUADROS</t>
  </si>
  <si>
    <t>13.1</t>
  </si>
  <si>
    <t>Quadro de medição monofásica (até 6 kva) com caixa em noril</t>
  </si>
  <si>
    <t>13.2</t>
  </si>
  <si>
    <t>Quadro distribuição embutir em chapa de aço, p/até 12 disjuntores, trifasico,c/barramento, padrão DIN (linha branca), exclusive disjuntores</t>
  </si>
  <si>
    <t>13.3</t>
  </si>
  <si>
    <t>Quadro de distribuição de embutir, em chapa de aço, para até 08 disjuntores, com barramento, padrão DIN, exclusive disjuntores</t>
  </si>
  <si>
    <r>
      <rPr>
        <b/>
        <sz val="8"/>
        <rFont val="Arial"/>
        <family val="2"/>
      </rPr>
      <t>Valor Unit com BDI</t>
    </r>
  </si>
  <si>
    <r>
      <rPr>
        <b/>
        <sz val="8"/>
        <rFont val="Arial"/>
        <family val="2"/>
      </rPr>
      <t>Total</t>
    </r>
  </si>
  <si>
    <t>PREÇO
UNITÁRIO R$</t>
  </si>
  <si>
    <t>TOTAL</t>
  </si>
  <si>
    <t>Salvador/ BA, 14 de agosto de 2026</t>
  </si>
  <si>
    <t>GOVERNO DO ESTADO DA BAHIA 
SECRETARIA DE DESENVOLVIMENTO RURAL
COMPANHIA DE DESENVOLVIMENTO E AÇÃO REGIONAL - CAR
LICITAÇÃO ELETRÔNICA Nº 015.2025
PROCESSO SEI Nº 035.7373.2025.0001152-17
OBJETO: CONTRATAÇÃO DE EMPRESA ESPECIALIZADA EM CONSTRUÇÃO CIVIL PARA EXECUÇÃO DE OBRAS E SERVIÇOS DE ENGENHARIA PARA A REFORMA E REQUALIFICAÇÃO DE UNIDADE DE BENEFICIAMENTO DE MEL DO MUNICÍPIO DE ÁGUA FRIA – BA.</t>
  </si>
  <si>
    <t>1.1. ​98524​ LIMPEZA MANUAL DE VEGETAÇÃO EM TERRENO COM ENXADA. AF_03/2024​ (M2)</t>
  </si>
  <si>
    <t>VALOR BDI (19.85%):</t>
  </si>
  <si>
    <t>1.2. ​S00018​ Demolição de piso cerâmico ou ladrilho​ (m2)</t>
  </si>
  <si>
    <t>1.3. ​97650​ REMOÇÃO DE TRAMA DE MADEIRA PARA COBERTURA, DE FORMA MANUAL, SEM REAPROVEITAMENTO. AF_09/2023​ (M2)</t>
  </si>
  <si>
    <t>1.4. ​97647​ REMOÇÃO DE TELHAS DE FIBROCIMENTO METÁLICA E CERÂMICA, DE FORMA MANUAL, SEM REAPROVEITAMENTO. AF_09/2023​ (M2)</t>
  </si>
  <si>
    <t>1.5. ​97622​ DEMOLIÇÃO DE ALVENARIA DE BLOCO FURADO, DE FORMA MANUAL, SEM REAPROVEITAMENTO. AF_09/2023​ (M3)</t>
  </si>
  <si>
    <t>2.1. ​103322​ ALVENARIA DE VEDAÇÃO DE BLOCOS CERÂMICOS FURADOS NA VERTICAL DE 9X19X39 CM (ESPESSURA 9 CM) E ARGAMASSA DE ASSENTAMENTO COM PREPARO EM BETONEIRA. AF_12/2021​ (M2)</t>
  </si>
  <si>
    <t>00037592</t>
  </si>
  <si>
    <t>BLOCO CERAMICO / TIJOLO VAZADO PARA ALVENARIA DE VEDACAO, FUROS NA VERTICAL DE 9 X 19 X 39 CM (L X A X C)</t>
  </si>
  <si>
    <t>00037395</t>
  </si>
  <si>
    <t>PINO DE ACO COM FURO, HASTE = 27 MM (ACAO DIRETA)</t>
  </si>
  <si>
    <t>CENTO</t>
  </si>
  <si>
    <t>00034557</t>
  </si>
  <si>
    <t>TELA DE ACO SOLDADA GALVANIZADA/ZINCADA PARA ALVENARIA, FIO D = *1,20 A 1,70* MM, MALHA 15 X 15 MM, (C X L) *50 X 7,5* CM</t>
  </si>
  <si>
    <t>2.2. ​87904​ CHAPISCO APLICADO EM ALVENARIA (COM PRESENÇA DE VÃOS) E ESTRUTURAS DE CONCRETO DE FACHADA, COM COLHER DE PEDREIRO. ARGAMASSA TRAÇO 1:3 COM PREPARO MANUAL. AF_10/2022​ (M2)</t>
  </si>
  <si>
    <t>87377</t>
  </si>
  <si>
    <t>ARGAMASSA TRAÇO 1:3 (EM VOLUME DE CIMENTO E AREIA GROSSA ÚMIDA) PARA CHAPISCO CONVENCIONAL, PREPARO MANUAL. AF_08/2019</t>
  </si>
  <si>
    <t>2.3. ​104952​ MASSA ÚNICA, EM ARGAMASSA TRAÇO 1:2:8, PREPARO MANUAL, APLICADA MANUALMENTE EM PAREDES INTERNAS DE AMBIENTES COM ÁREA MAIOR QUE 10M², E = 17,5MM, COM TALISCAS. AF_03/2024​ (M2)</t>
  </si>
  <si>
    <t>87369</t>
  </si>
  <si>
    <t>ARGAMASSA TRAÇO 1:2:8 (EM VOLUME DE CIMENTO, CAL E AREIA MÉDIA ÚMIDA) PARA EMBOÇO/MASSA ÚNICA/ASSENTAMENTO DE ALVENARIA DE VEDAÇÃO, PREPARO MANUAL. AF_08/2019</t>
  </si>
  <si>
    <t>3.1.1. ​95626​ APLICAÇÃO MANUAL DE TINTA LÁTEX ACRÍLICA EM PAREDE EXTERNAS DE CASAS, DUAS DEMÃOS. AF_03/2024​ (M2)</t>
  </si>
  <si>
    <t>00007356</t>
  </si>
  <si>
    <t>TINTA LATEX ACRILICA PREMIUM, COR BRANCO FOSCO</t>
  </si>
  <si>
    <t>3.1.2. ​88415​ APLICAÇÃO MANUAL DE FUNDO SELADOR ACRÍLICO EM PAREDES EXTERNAS DE CASAS. AF_03/2024​ (M2)</t>
  </si>
  <si>
    <t>00006085</t>
  </si>
  <si>
    <t>SELADOR ACRILICO OPACO PREMIUM INTERIOR/EXTERIOR</t>
  </si>
  <si>
    <t>3.1.3.1. ​95625​ APLICAÇÃO MANUAL DE TINTA LÁTEX ACRÍLICA EM SUPERFÍCIES INTERNAS DE SACADA DE EDIFÍCIOS DE MÚLTIPLOS PAVIMENTOS, DUAS DEMÃOS. AF_03/2024​ (M2)</t>
  </si>
  <si>
    <t>3.1.3.2. ​88414​ APLICAÇÃO MANUAL DE FUNDO SELADOR ACRÍLICO EM SUPERFÍCIES INTERNAS DA SACADA DE EDIFÍCIOS DE MÚLTIPLOS PAVIMENTOS. AF_03/2024​ (M2)</t>
  </si>
  <si>
    <t>4.1. ​87273​ REVESTIMENTO CERÂMICO PARA PAREDES INTERNAS COM PLACAS TIPO ESMALTADA DE DIMENSÕES 33X45 CM APLICADAS NA ALTURA INTEIRA DAS PAREDES. AF_02/2023_PE​ (M2)</t>
  </si>
  <si>
    <t>00001381</t>
  </si>
  <si>
    <t>ARGAMASSA COLANTE AC I PARA CERAMICAS</t>
  </si>
  <si>
    <t>00034357</t>
  </si>
  <si>
    <t>REJUNTE CIMENTICIO, QUALQUER COR</t>
  </si>
  <si>
    <t>00000536</t>
  </si>
  <si>
    <t>REVESTIMENTO PARA PAREDE, EM CERAMICA ESMALTADA, FORMATO MENOR OU IGUAL A 2025 CM2</t>
  </si>
  <si>
    <t>88256</t>
  </si>
  <si>
    <t>AZULEJISTA OU LADRILHEIRO COM ENCARGOS COMPLEMENTARES</t>
  </si>
  <si>
    <t>5.1. ​94992​ EXECUÇÃO DE PASSEIO (CALÇADA) OU PISO DE CONCRETO COM CONCRETO MOLDADO IN LOCO, FEITO EM OBRA, ACABAMENTO CONVENCIONAL, ESPESSURA 6 CM, ARMADO. AF_08/2022​ (M2)</t>
  </si>
  <si>
    <t>94964</t>
  </si>
  <si>
    <t>CONCRETO FCK = 20MPA, TRAÇO 1:2,7:3 (EM MASSA SECA DE CIMENTO/ AREIA MÉDIA/ BRITA 1) - PREPARO MECÂNICO COM BETONEIRA 400 L. AF_05/2021</t>
  </si>
  <si>
    <t>5.2. ​101169​ EXECUÇÃO DE PAVIMENTO EM PARALELEPÍPEDOS, REJUNTAMENTO COM ARGAMASSA TRAÇO 1:3 (CIMENTO E AREIA). AF_05/2020​ (M2)</t>
  </si>
  <si>
    <t>5685</t>
  </si>
  <si>
    <t>ROLO COMPACTADOR VIBRATÓRIO DE UM CILINDRO AÇO LISO, POTÊNCIA 80 HP, PESO OPERACIONAL MÁXIMO 8,1 T, IMPACTO DINÂMICO 16,15 / 9,5 T, LARGURA DE TRABALHO 1,68 M - CHI DIURNO. AF_06/2014</t>
  </si>
  <si>
    <t>5684</t>
  </si>
  <si>
    <t>ROLO COMPACTADOR VIBRATÓRIO DE UM CILINDRO AÇO LISO, POTÊNCIA 80 HP, PESO OPERACIONAL MÁXIMO 8,1 T, IMPACTO DINÂMICO 16,15 / 9,5 T, LARGURA DE TRABALHO 1,68 M - CHP DIURNO. AF_06/2014</t>
  </si>
  <si>
    <t>00004385</t>
  </si>
  <si>
    <t>PARALELEPIPEDO GRANITICO OU BASALTICO, PARA PAVIMENTACAO, SEM FRETE (VARIACAO REGIONAL DE PECAS POR M2)</t>
  </si>
  <si>
    <t>MIL</t>
  </si>
  <si>
    <t>88260</t>
  </si>
  <si>
    <t>CALCETEIRO COM ENCARGOS COMPLEMENTARES</t>
  </si>
  <si>
    <t>5.3. ​98689​ SOLEIRA EM GRANITO, LARGURA 15 CM, ESPESSURA 2,0 CM. AF_09/2020​ (M)</t>
  </si>
  <si>
    <t>00037595</t>
  </si>
  <si>
    <t>ARGAMASSA COLANTE TIPO AC III</t>
  </si>
  <si>
    <t>00020232</t>
  </si>
  <si>
    <t>SOLEIRA EM GRANITO, POLIDO, TIPO ANDORINHA/ QUARTZ/ CASTELO/ CORUMBA OU OUTROS EQUIVALENTES DA REGIAO, L= *15* CM, E= *2,0* CM</t>
  </si>
  <si>
    <t>88274</t>
  </si>
  <si>
    <t>MARMORISTA/GRANITEIRO COM ENCARGOS COMPLEMENTARES</t>
  </si>
  <si>
    <t>5.4. ​90932​ CONTRAPISO ACÚSTICO EM ARGAMASSA TRAÇO 1:4 (CIMENTO E AREIA), PREPARO MANUAL, APLICADO EM ÁREAS SECAS, ACABAMENTO NÃO REFORÇADO, ESPESSURA 5CM. AF_07/2021​ (M2)</t>
  </si>
  <si>
    <t>00038545</t>
  </si>
  <si>
    <t>MANTA DE POLIETILENO EXPANDIDO (PEBD), E = 5 MM</t>
  </si>
  <si>
    <t>00010931</t>
  </si>
  <si>
    <t>TELA DE ARAME GALVANIZADA, HEXAGONAL, FIO 0,56 MM (24 BWG), MALHA 1/2", H = 1 M</t>
  </si>
  <si>
    <t>87373</t>
  </si>
  <si>
    <t>ARGAMASSA TRAÇO 1:4 (EM VOLUME DE CIMENTO E AREIA MÉDIA ÚMIDA) PARA CONTRAPISO, PREPARO MANUAL. AF_08/2019</t>
  </si>
  <si>
    <t>5.5. ​104162​ PISO EM GRANILITE, MARMORITE OU GRANITINA EM AMBIENTES INTERNOS, COM ESPESSURA DE 8 MM, INCLUSO MISTURA EM BETONEIRA, COLOCAÇÃO DAS JUNTAS, APLICAÇÃO DO PISO, 4 POLIMENTOS COM POLITRIZ, ESTUCAMENTO, SELADOR E CERA. AF_06/2022​ (M2)</t>
  </si>
  <si>
    <t>95277</t>
  </si>
  <si>
    <t>POLIDORA DE PISO (POLITRIZ), PESO DE 100KG, DIÂMETRO 450 MM, MOTOR ELÉTRICO, POTÊNCIA 4 HP - CHI DIURNO. AF_05/2023</t>
  </si>
  <si>
    <t>95276</t>
  </si>
  <si>
    <t>POLIDORA DE PISO (POLITRIZ), PESO DE 100KG, DIÂMETRO 450 MM, MOTOR ELÉTRICO, POTÊNCIA 4 HP - CHP DIURNO. AF_05/2023</t>
  </si>
  <si>
    <t>00041967</t>
  </si>
  <si>
    <t>CERA LIQUIDA INCOLOR MULTIPISO</t>
  </si>
  <si>
    <t>00044528</t>
  </si>
  <si>
    <t>CIMENTO PORTLAND ESTRUTURAL BRANCO CPB - 32 OU CPB - 40</t>
  </si>
  <si>
    <t>00004824</t>
  </si>
  <si>
    <t>GRANILHA/ GRANA/ PEDRISCO OU AGREGADO EM MARMORE/ GRANITO/ QUARTZO E CALCARIO, PRETO, CINZA, PALHA OU BRANCO</t>
  </si>
  <si>
    <t>00003671</t>
  </si>
  <si>
    <t>JUNTA PLASTICA DE DILATACAO PARA PISOS, COR CINZA, 17 X 3 MM (ALTURA X ESPESSURA)</t>
  </si>
  <si>
    <t>5.6. ​S11233​ Rodapé alta resistência, h = 10 cm, meia-cana​ (m)</t>
  </si>
  <si>
    <t>I12112</t>
  </si>
  <si>
    <t>Rodape alta resistência, alt=10cm, meia-cana</t>
  </si>
  <si>
    <t>6.1. ​92580​ TRAMA DE AÇO COMPOSTA POR TERÇAS PARA TELHADOS DE ATÉ 2 ÁGUAS PARA TELHA ONDULADA DE FIBROCIMENTO, METÁLICA, PLÁSTICA OU TERMOACÚSTICA, INCLUSO TRANSPORTE VERTICAL. AF_07/2019​ (M2)</t>
  </si>
  <si>
    <t>00040549</t>
  </si>
  <si>
    <t>PARAFUSO, COMUM, ASTM A307, SEXTAVADO, DIAMETRO 1/2" (12,7 MM), COMPRIMENTO 1" (25,4 MM)</t>
  </si>
  <si>
    <t>00043083</t>
  </si>
  <si>
    <t>PERFIL "U" ENRIJECIDO, EM CHAPA DOBRADA DE ACO LAMINADO, E = 3,75 MM, H = 200 MM, L = 75 MM (9,94 KG/M)</t>
  </si>
  <si>
    <t>6.2. ​94216​ TELHAMENTO COM TELHA METÁLICA TERMOACÚSTICA E = 30 MM, COM ATÉ 2 ÁGUAS, INCLUSO IÇAMENTO. AF_07/2019​ (M2)</t>
  </si>
  <si>
    <t>7.1. ​101192​ CERCA COM MOURÕES DE CONCRETO, RETO, H=2,30 M, ESPAÇAMENTO DE 2,5 M, CRAVADOS 0,5 M, COM 4 FIOS DE ARAME FARPADO Nº 14 CLASSE 250 - FORNECIMENTO E INSTALAÇÃO. AF_05/2020​ (M)</t>
  </si>
  <si>
    <t>00000339</t>
  </si>
  <si>
    <t>ARAME FARPADO GALVANIZADO, 14 BWG (2,11 MM), CLASSE 250</t>
  </si>
  <si>
    <t>00004107</t>
  </si>
  <si>
    <t>MOURAO DE CONCRETO RETO, SECAO QUADRADA *10 X 10* CM, H= *2,30* M</t>
  </si>
  <si>
    <t>94962</t>
  </si>
  <si>
    <t>CONCRETO MAGRO PARA LASTRO, TRAÇO 1:4,5:4,5 (EM MASSA SECA DE CIMENTO/ AREIA MÉDIA/ BRITA 1) - PREPARO MECÂNICO COM BETONEIRA 400 L. AF_05/2021</t>
  </si>
  <si>
    <t>8.1. ​91341​ PORTA EM ALUMÍNIO DE ABRIR TIPO VENEZIANA COM GUARNIÇÃO, FIXAÇÃO COM PARAFUSOS - FORNECIMENTO E INSTALAÇÃO. AF_12/2019​ (M2)</t>
  </si>
  <si>
    <t>00036888</t>
  </si>
  <si>
    <t>GUARNICAO / MOLDURA / ARREMATE DE ACABAMENTO PARA ESQUADRIA, EM ALUMINIO PERFIL 25, ACABAMENTO ANODIZADO BRANCO OU BRILHANTE, PARA 1 FACE</t>
  </si>
  <si>
    <t>00039025</t>
  </si>
  <si>
    <t>PORTA DE ABRIR, TIPO VENEZIANA, EM ALUMINIO, ACABAMENTO ANODIZADO NATURAL, 90 CM X 210 CM (LARGURA X ALTURA), SEM GUARNICAO/ALIZAR/VISTA</t>
  </si>
  <si>
    <t>8.2. ​99861​ GRADIL EM FERRO FIXADO EM VÃOS DE JANELAS, FORMADO POR BARRAS CHATAS DE 25X4,8 MM. AF_04/2019​ (M2)</t>
  </si>
  <si>
    <t>00000565</t>
  </si>
  <si>
    <t>BARRA DE ACO CHATO, RETANGULAR, 25,4 MM X 4,76 MM (L X E), 0,94 KG/M</t>
  </si>
  <si>
    <t>00004777</t>
  </si>
  <si>
    <t>CANTONEIRA ACO ABAS IGUAIS (QUALQUER BITOLA), ESPESSURA ENTRE 1/8" E 1/4"</t>
  </si>
  <si>
    <t>00011002</t>
  </si>
  <si>
    <t>ELETRODO REVESTIDO AWS - E6013, DIAMETRO IGUAL A 2,50 MM</t>
  </si>
  <si>
    <t>88251</t>
  </si>
  <si>
    <t>AUXILIAR DE SERRALHEIRO COM ENCARGOS COMPLEMENTARES</t>
  </si>
  <si>
    <t>88315</t>
  </si>
  <si>
    <t>SERRALHEIRO COM ENCARGOS COMPLEMENTARES</t>
  </si>
  <si>
    <t>8.3. ​S11945​ Basculante em alumínio, cor N/P/B, moldura-vidro, tipo convencional ou pivotante, exclusive vidro​ (m2)</t>
  </si>
  <si>
    <t>I12794</t>
  </si>
  <si>
    <t>Basculante em alumínio, cor N/P/B, tipo convencional ou pivotante, com comando, exclusive vidro</t>
  </si>
  <si>
    <t>m2</t>
  </si>
  <si>
    <t>S01903</t>
  </si>
  <si>
    <t>Argamassa cimento e areia traço t-1 (1:3) - 1 saco cimento 50kg / 3 padiolas areia dim. 0.35 x 0.45 x 0.23 m - Confecção mecânica e transporte</t>
  </si>
  <si>
    <t>m3</t>
  </si>
  <si>
    <t>8.4. ​102171​ INSTALAÇÃO DE VIDRO ARAMADO, E = 6 MM, EM ESQUADRIA DE ALUMÍNIO OU PVC, FIXADO COM BAGUETE. AF_01/2021_PS​ (M2)</t>
  </si>
  <si>
    <t>00039432</t>
  </si>
  <si>
    <t>FITA DE PAPEL REFORCADA COM LAMINA DE METAL PARA REFORCO DE CANTOS DE CHAPA DE GESSO PARA DRYWALL</t>
  </si>
  <si>
    <t>00020259</t>
  </si>
  <si>
    <t>PERFIL DE BORRACHA EPDM MACICO *12 X 15* MM PARA ESQUADRIAS</t>
  </si>
  <si>
    <t>00034384</t>
  </si>
  <si>
    <t>VIDRO PLANO ARAMADO E = 6 MM - SEM COLOCACAO</t>
  </si>
  <si>
    <t>88325</t>
  </si>
  <si>
    <t>VIDRACEIRO COM ENCARGOS COMPLEMENTARES</t>
  </si>
  <si>
    <t>8.5. ​S08970​ Tela de nylon tipo mosquiteiro com moldura em aluminio anodizado natural​ (m2)</t>
  </si>
  <si>
    <t>I03116</t>
  </si>
  <si>
    <t>Cantoneira alumínio anodizado natural, 1" x 1/8" - vara com 6m - 0,408 kg/m</t>
  </si>
  <si>
    <t>I07170S</t>
  </si>
  <si>
    <t>Tela fachadeira em polietileno, rolo de 3 x 100 m (l x c), cor branca, sem logomarca - para protecao de obras</t>
  </si>
  <si>
    <t>9.1. ​95463​ FOSSA SÉPTICA EM ALVENARIA DE TIJOLO CERÂMICO MACIÇO, DIMENSÕES EXTERNAS DE 1,90X1,10X1,40 M, VOLUME DE 1.500 LITROS, REVESTIDO INTERNAMENTE COM MASSA ÚNICA E IMPERMEABILIZANTE E COM TAMPA DE CONCRETO ARMADO COM ESPESSURA DE 8 CM​ (UN)</t>
  </si>
  <si>
    <t>00000123</t>
  </si>
  <si>
    <t>ADITIVO IMPERMEABILIZANTE DE PEGA NORMAL PARA ARGAMASSAS E CONCRETOS SEM ARMACAO, LIQUIDO E ISENTO DE CLORETOS</t>
  </si>
  <si>
    <t>72131</t>
  </si>
  <si>
    <t>ALVENARIA EM TIJOLO CERAMICO MACICO 5X10X20CM 1 VEZ (ESPESSURA 20CM),ASSENTADO COM ARGAMASSA TRACO 1:2:8 (CIMENTO, CAL E AREIA)</t>
  </si>
  <si>
    <t>92917</t>
  </si>
  <si>
    <t>ARMAÇÃO DE ESTRUTURAS DIVERSAS DE CONCRETO ARMADO, EXCETO VIGAS, PILARES, LAJES E FUNDAÇÕES, UTILIZANDO AÇO CA-50 DE 8,0 MM - MONTAGEM. AF_06/2022</t>
  </si>
  <si>
    <t>87547</t>
  </si>
  <si>
    <t>MASSA ÚNICA, EM ARGAMASSA TRAÇO 1:2:8, PREPARO MECÂNICO, APLICADA MANUALMENTE EM PAREDES INTERNAS DE AMBIENTES COM ÁREA ENTRE 5M² E 10M², E = 10MM, COM TALISCAS. AF_03/2024</t>
  </si>
  <si>
    <t>92423</t>
  </si>
  <si>
    <t>MONTAGEM E DESMONTAGEM DE FÔRMA DE PILARES RETANGULARES E ESTRUTURAS SIMILARES, PÉ-DIREITO SIMPLES, EM CHAPA DE MADEIRA COMPENSADA RESINADA, 6 UTILIZAÇÕES. AF_09/2020</t>
  </si>
  <si>
    <t>9.2. ​98058​ FILTRO ANAERÓBIO CIRCULAR, EM CONCRETO PRÉ-MOLDADO, DIÂMETRO INTERNO = 1,10 M, ALTURA INTERNA = 1,50 M, VOLUME ÚTIL: 1140,4 L (PARA 5 CONTRIBUINTES). AF_12/2020​ (UN)</t>
  </si>
  <si>
    <t>00012532</t>
  </si>
  <si>
    <t>ANEL EM CONCRETO ARMADO, LISO, PARA POCOS DE INSPECAO, SEM FUNDO, DIAMETRO INTERNO DE 0,60 M E ALTURA DE 0,50 M</t>
  </si>
  <si>
    <t>00012551</t>
  </si>
  <si>
    <t>ANEL EM CONCRETO ARMADO, LISO, PARA POCOS DE VISITA, POCOS DE INSPECAO, FOSSAS SEPTICAS E SUMIDOUROS, SEM FUNDO, DIAMETRO INTERNO DE 1,20 M E ALTURA DE 0,50 M</t>
  </si>
  <si>
    <t>97738</t>
  </si>
  <si>
    <t>PEÇA CIRCULAR PRÉ-MOLDADA, VOLUME DE CONCRETO DE 10 A 30 LITROS, TAXA DE FIBRA DE POLIPROPILENO APROXIMADA DE 6 KG/M³. AF_03/2024_PS</t>
  </si>
  <si>
    <t>97739</t>
  </si>
  <si>
    <t>PEÇA CIRCULAR PRÉ-MOLDADA, VOLUME DE CONCRETO DE 30 A 100 LITROS, TAXA DE AÇO APROXIMADA DE 30KG/M³. AF_03/2024</t>
  </si>
  <si>
    <t>101623</t>
  </si>
  <si>
    <t>PREPARO DE FUNDO DE VALA COM LARGURA MENOR QUE 1,5 M, COM CAMADA DE BRITA, LANÇAMENTO MECANIZADO. AF_01/2026</t>
  </si>
  <si>
    <t>9.3. ​98062​ SUMIDOURO CIRCULAR, EM CONCRETO PRÉ-MOLDADO, DIÂMETRO INTERNO = 1,88 M, ALTURA INTERNA = 2,00 M, ÁREA DE INFILTRAÇÃO: 13,1 M² (PARA 5 CONTRIBUINTES). AF_12/2020​ (UN)</t>
  </si>
  <si>
    <t>00043446</t>
  </si>
  <si>
    <t>ANEL EM CONCRETO ARMADO, PERFURADO, PARA FOSSAS SEPTICAS E SUMIDOUROS, SEM FUNDO, DIAMETRO INTERNO DE 2,00 M E ALTURA DE 0,50 M</t>
  </si>
  <si>
    <t>100475</t>
  </si>
  <si>
    <t>ARGAMASSA TRAÇO 1:3 (EM VOLUME DE CIMENTO E AREIA MÉDIA ÚMIDA) COM ADIÇÃO DE IMPERMEABILIZANTE, PREPARO MECÂNICO COM BETONEIRA 400 L. AF_08/2019</t>
  </si>
  <si>
    <t>97740</t>
  </si>
  <si>
    <t>PEÇA CIRCULAR PRÉ-MOLDADA, VOLUME DE CONCRETO ACIMA DE 100 LITROS, TAXA DE AÇO APROXIMADA DE 30KG/M³. AF_03/2024</t>
  </si>
  <si>
    <t>101624</t>
  </si>
  <si>
    <t>PREPARO DE FUNDO DE VALA COM LARGURA MAIOR OU IGUAL A 1,5 M E MENOR QUE 2,5 M, COM CAMADA DE BRITA, LANÇAMENTO MECANIZADO. AF_01/2026</t>
  </si>
  <si>
    <t>9.4. ​95470​ VASO SANITARIO SIFONADO CONVENCIONAL COM LOUÇA BRANCA, INCLUSO CONJUNTO DE LIGAÇÃO PARA BACIA SANITÁRIA AJUSTÁVEL - FORNECIMENTO E INSTALAÇÃO. AF_01/2020​ (UN)</t>
  </si>
  <si>
    <t>00006142</t>
  </si>
  <si>
    <t>CONJUNTO DE LIGACAO AJUSTAVEL, PARA VASO / BACIA SANITARIA, EM PLASTICO BRANCO, COM TUBO, CANOPLA E ESPUDE</t>
  </si>
  <si>
    <t>95469</t>
  </si>
  <si>
    <t>BACIA SANITÁRIA EM LOUÇA BRANCA, COM TUBO DE LIGAÇÃO CROMADO - FORNECIMENTO E INSTALAÇÃO. AF_02/2026_PS</t>
  </si>
  <si>
    <t>9.5. ​100860​ CHUVEIRO ELÉTRICO COMUM CORPO PLÁSTICO, TIPO DUCHA - FORNECIMENTO E INSTALAÇÃO. AF_01/2020​ (UN)</t>
  </si>
  <si>
    <t>00001368</t>
  </si>
  <si>
    <t>CHUVEIRO COMUM EM PLASTICO BRANCO, COM CANO, 3 TEMPERATURAS, 5500 W (110/220 V)</t>
  </si>
  <si>
    <t>9.6. ​86902​ LAVATÓRIO LOUÇA BRANCA COM COLUNA, *44 X 35,5* CM, PADRÃO POPULAR - FORNECIMENTO E INSTALAÇÃO. AF_01/2020​ (UN)</t>
  </si>
  <si>
    <t>00036794</t>
  </si>
  <si>
    <t>LAVATORIO DE LOUCA BRANCA, COM COLUNA, DIMENSOES *44 X 35* CM (L X C)</t>
  </si>
  <si>
    <t>9.7. ​100853​ TORNEIRA CROMADA DE MESA PARA LAVATORIO, TIPO MONOCOMANDO. AF_01/2020​ (UN)</t>
  </si>
  <si>
    <t>00044045</t>
  </si>
  <si>
    <t>TORNEIRA DE MESA PARA LAVATORIO, METALICA CROMADA, COM MISTURADOR MONOCOMANDO, BICA BAIXA</t>
  </si>
  <si>
    <t>10.1. ​9537​ LIMPEZA FINAL DA OBRA​ (M2)</t>
  </si>
  <si>
    <t>00000003</t>
  </si>
  <si>
    <t>ACIDO CLORIDRICO / ACIDO MURIATICO, DILUICAO 10% A 12% PARA USO EM LIMPEZA</t>
  </si>
  <si>
    <t>10.2. ​S00026​ Coleta e carga manuais de entulho​ (m3)</t>
  </si>
  <si>
    <t>11.2.1. ​S09924​ Bucha com arruela em liga especial zamak p/eletroduto 20mm, d=3/4"​ (un)</t>
  </si>
  <si>
    <t>I10365</t>
  </si>
  <si>
    <t>Arruela em liga zamak p/eletroduto 20mm, d=3/4 "</t>
  </si>
  <si>
    <t>I10363</t>
  </si>
  <si>
    <t>Bucha em liga zamak para eletroduto 20mm, d=3/4"</t>
  </si>
  <si>
    <t>11.2.2. ​S10793​ Caixa de passagem pvc, 4" x 2", embutir, p/eletroduto - Rev 01​ (un)</t>
  </si>
  <si>
    <t>11.2.3. ​S00653​ Fornecimento e assentamento de caixa pvc 4" x 4"​ (un)</t>
  </si>
  <si>
    <t>I01873S</t>
  </si>
  <si>
    <t>Caixa de passagem, em pvc, de 4" x 4", para eletroduto flexivel corrugado</t>
  </si>
  <si>
    <t>11.2.4. ​S01116​ Curva 90º de pvc rígido soldável, marrom diâm = 20mm​ (un)</t>
  </si>
  <si>
    <t>I00138</t>
  </si>
  <si>
    <t>Adesivo pvc em frasco de 850 gramas</t>
  </si>
  <si>
    <t>kg</t>
  </si>
  <si>
    <t>I01955S</t>
  </si>
  <si>
    <t>Curva de pvc 90 graus, soldavel, 20 mm, cor marrom, para agua fria predial</t>
  </si>
  <si>
    <t>I02036</t>
  </si>
  <si>
    <t>Solucao limpadora pvc</t>
  </si>
  <si>
    <t>l</t>
  </si>
  <si>
    <t>11.2.5. ​S04017​ Luva pvc rigido roscavel d=1 " - Fornecimento​ (Un)</t>
  </si>
  <si>
    <t>I03876S</t>
  </si>
  <si>
    <t>Luva pvc, roscavel, 1", agua fria predial</t>
  </si>
  <si>
    <t>11.2.6. ​S04018​ Luva pvc rigido roscavel d=1 1/2" - Fornecimento​ (Un)</t>
  </si>
  <si>
    <t>I03878S</t>
  </si>
  <si>
    <t>Luva pvc, roscavel, 1 1/2", agua fria predial</t>
  </si>
  <si>
    <t>11.2.7. ​S04040​ Luva pvc rigido roscavel d= 1/2" - Fornecimento​ (Un)</t>
  </si>
  <si>
    <t>I03883S</t>
  </si>
  <si>
    <t>Luva pvc, roscavel, 1/2", agua fria predial</t>
  </si>
  <si>
    <t>11.3.1. ​S10092​ Parafuso com bucha S-6 (fornecimento)​ (un)</t>
  </si>
  <si>
    <t>I02682</t>
  </si>
  <si>
    <t>Parafuso c/ bucha S-6</t>
  </si>
  <si>
    <t>11.4.1. ​91924​ CABO DE COBRE FLEXÍVEL ISOLADO, 1,5 MM², ANTI-CHAMA 450/750 V, PARA CIRCUITOS TERMINAIS - FORNECIMENTO E INSTALAÇÃO. AF_03/2023​ (M)</t>
  </si>
  <si>
    <t>00001013</t>
  </si>
  <si>
    <t>CABO DE COBRE, FLEXIVEL, CLASSE 4 OU 5, ISOLACAO EM PVC/A, ANTICHAMA BWF-B, 1 CONDUTOR, 450/750 V, SECAO NOMINAL 1,5 MM2</t>
  </si>
  <si>
    <t>11.4.2. ​91926​ CABO DE COBRE FLEXÍVEL ISOLADO, 2,5 MM², ANTI-CHAMA 450/750 V, PARA CIRCUITOS TERMINAIS - FORNECIMENTO E INSTALAÇÃO. AF_03/2023​ (M)</t>
  </si>
  <si>
    <t>11.4.3. ​91928​ CABO DE COBRE FLEXÍVEL ISOLADO, 4 MM², ANTI-CHAMA 450/750 V, PARA CIRCUITOS TERMINAIS - FORNECIMENTO E INSTALAÇÃO. AF_03/2023​ (M)</t>
  </si>
  <si>
    <t>00000981</t>
  </si>
  <si>
    <t>CABO DE COBRE, FLEXIVEL, CLASSE 4 OU 5, ISOLACAO EM PVC/A, ANTICHAMA BWF-B, 1 CONDUTOR, 450/750 V, SECAO NOMINAL 4 MM2</t>
  </si>
  <si>
    <t>11.4.4. ​91930​ CABO DE COBRE FLEXÍVEL ISOLADO, 6 MM², ANTI-CHAMA 450/750 V, PARA CIRCUITOS TERMINAIS - FORNECIMENTO E INSTALAÇÃO. AF_03/2023​ (M)</t>
  </si>
  <si>
    <t>00000982</t>
  </si>
  <si>
    <t>CABO DE COBRE, FLEXIVEL, CLASSE 4 OU 5, ISOLACAO EM PVC/A, ANTICHAMA BWF-B, 1 CONDUTOR, 450/750 V, SECAO NOMINAL 6 MM2</t>
  </si>
  <si>
    <t>11.4.5. ​91932​ CABO DE COBRE FLEXÍVEL ISOLADO, 10 MM², ANTI-CHAMA 450/750 V, PARA CIRCUITOS TERMINAIS - FORNECIMENTO E INSTALAÇÃO. AF_03/2023​ (M)</t>
  </si>
  <si>
    <t>00000980</t>
  </si>
  <si>
    <t>CABO DE COBRE, FLEXIVEL, CLASSE 4 OU 5, ISOLACAO EM PVC/A, ANTICHAMA BWF-B, 1 CONDUTOR, 450/750 V, SECAO NOMINAL 10 MM2</t>
  </si>
  <si>
    <t>11.5.1. ​S08075​ Caixa de passagem em alvenaria de tijolos maciços esp. = 0,12m, dim. int. = 0,30 x 0,30 x 0,30m​ (un)</t>
  </si>
  <si>
    <t>S00141</t>
  </si>
  <si>
    <t>Aço CA - 60 Ø 4,2 a 9,5mm, inclusive corte, dobragem, montagem e colocacao de ferragens nas formas, para superestruturas e fundações - R1</t>
  </si>
  <si>
    <t>S00155</t>
  </si>
  <si>
    <t>Alvenaria tijolo cerâmico maciço (5x9x19), esp = 0,09m (singela), com argamassa traço t5 - 1:2:8 (cimento / cal / areia) c/ junta de 2,0cm - R1</t>
  </si>
  <si>
    <t>S03310</t>
  </si>
  <si>
    <t>Chapisco em parede com argamassa traço t1 - 1:3 (cimento / areia) - Revisado 08/2015</t>
  </si>
  <si>
    <t>S00126</t>
  </si>
  <si>
    <t>Concreto simples fabricado na obra, fck=15 mpa, lançado e adensado</t>
  </si>
  <si>
    <t>S02497</t>
  </si>
  <si>
    <t>Escavação manual de vala ou cava em material de 1ª categoria, profundidade até 1,50m</t>
  </si>
  <si>
    <t>S00085</t>
  </si>
  <si>
    <t>Forma plana para fundações, em compensado resinado 12mm, 03 usos</t>
  </si>
  <si>
    <t>S03318</t>
  </si>
  <si>
    <t>Reboco especial de parede 2cm com argamassa traço t3 - 1:3 cimento / areia / vedacit</t>
  </si>
  <si>
    <t>11.5.2. ​S06410​ Tampa de concreto para caixas de passagem 0,40x0,40mx0,07m​ (un)</t>
  </si>
  <si>
    <t>S06456</t>
  </si>
  <si>
    <t>Concreto Armado fck=21,0MPa, usinado, bombeado, adensado e lançado, para Uso Geral, com formas planas em compensado resinado 12mm (05 usos)</t>
  </si>
  <si>
    <t>11.6.1. ​S00476​ Interruptor 01 seção paralela, de embutir, com caixa pvc 4"x2"​ (un)</t>
  </si>
  <si>
    <t>I01123</t>
  </si>
  <si>
    <t>Interruptor 01 seção paralela, de embutir, com placa</t>
  </si>
  <si>
    <t>11.6.2. ​S03401​ Interruptor 01 seção simples​ (un)</t>
  </si>
  <si>
    <t>I01117</t>
  </si>
  <si>
    <t>Interruptor embutir 01 seção simples com placa</t>
  </si>
  <si>
    <t>11.6.3. ​S03402​ Interruptor 02 seções simples​ (un)</t>
  </si>
  <si>
    <t>I01119</t>
  </si>
  <si>
    <t>Interruptor embutir 02 seções simples com placa</t>
  </si>
  <si>
    <t>11.6.4. ​91961​ INTERRUPTOR PARALELO (2 MÓDULOS), 10A/250V, INCLUINDO SUPORTE E PLACA - FORNECIMENTO E INSTALAÇÃO. AF_03/2023​ (UN)</t>
  </si>
  <si>
    <t>91960</t>
  </si>
  <si>
    <t>INTERRUPTOR PARALELO (2 MÓDULOS), 10A/250V, SEM SUPORTE E SEM PLACA - FORNECIMENTO E INSTALAÇÃO. AF_03/2023</t>
  </si>
  <si>
    <t>11.6.5. ​S00478​ Tomada 2p + t, ABNT, de embutir, 10 A, com placa em pvc​ (un)</t>
  </si>
  <si>
    <t>I09096</t>
  </si>
  <si>
    <t>11.7.1. ​S08633​ Disjuntor termomagnetico monopolar 10 A, padrão DIN (linha branca) curva de disparo B, corrente de interrupção 5KA, ref.: Siemens 5 SX1 ou similar.​ (un)</t>
  </si>
  <si>
    <t>I03599</t>
  </si>
  <si>
    <t>Disjuntor monopolar 10 A, padrão DIN (linha branca), curva de disparo B, corrente de interrupção 5KA, ref.: Siemens 5 SX1 ou similar.</t>
  </si>
  <si>
    <t>11.7.2. ​S13151​ Disjuntor monopolar 6 A, padrão DIN (linha branca), curva de disparo C - Rev 01_05/2022​ (un)</t>
  </si>
  <si>
    <t>I13944</t>
  </si>
  <si>
    <t>Disjuntor monopolar 6 A, padrão DIN (linha branca), curva de disparo C, corrente de interrupção 3KA, ref.: Steck ou similar.</t>
  </si>
  <si>
    <t>I01570S</t>
  </si>
  <si>
    <t>Terminal a compressao em cobre estanhado para cabo 2,5 mm2, 1 furo e 1 compressao, para parafuso de fixacao m5</t>
  </si>
  <si>
    <t>11.7.3. ​S09518​ Disjuntor termomagnético monopolar 25 A, padrão DIN (linha branca), curva de disparo B, corrente de interrupção 5KA, ref.: Siemens 5 SX1 ou similar.​ (un)</t>
  </si>
  <si>
    <t>I03676</t>
  </si>
  <si>
    <t>Disjuntor monopolar 25 A, padrão DIN (linha branca), curva de disparo B, corrente de interrupção 5KA, ref.: Siemens 5 SX1 ou similar.</t>
  </si>
  <si>
    <t>11.7.4. ​S08894​ Dispositivo de proteção contra surto de tensão DPS 40kA - 175v​ (un)</t>
  </si>
  <si>
    <t>I09162</t>
  </si>
  <si>
    <t>Dispositivo de proteção contra surto de tensão DPS 40KA - 175v (para-raio)</t>
  </si>
  <si>
    <t>11.7.5. ​I07871​ Disjuntor monopolar DR 25 A - Dispositivo residual diferencial, tipo AC, ref.5SU1 Siemens ou similar​ (cj)</t>
  </si>
  <si>
    <t>I07871</t>
  </si>
  <si>
    <t>Parafuso cabeça sextavada 1/2" x 7"</t>
  </si>
  <si>
    <t>cj</t>
  </si>
  <si>
    <t>11.8.1. ​S08441​ Abraçadeira metálica tipo "D" de 3/4"​ (un)</t>
  </si>
  <si>
    <t>I00400S</t>
  </si>
  <si>
    <t>Abracadeira em aco para amarracao de eletrodutos, tipo d, com 3/4" e parafuso de fixacao</t>
  </si>
  <si>
    <t>11.8.2. ​S12140​ Abraçadeira metálica tipo "D" de 1"​ (un)</t>
  </si>
  <si>
    <t>I07143</t>
  </si>
  <si>
    <t>Abraçadeira metálica tipo "d" de 1"</t>
  </si>
  <si>
    <t>11.8.3. ​S07750​ Abraçadeira metálica tipo "D" de 1 1/4"​ (un)</t>
  </si>
  <si>
    <t>I00395S</t>
  </si>
  <si>
    <t>Abracadeira em aco para amarracao de eletrodutos, tipo d, com 1 1/4" e parafuso de fixacao</t>
  </si>
  <si>
    <t>11.8.4. ​S00352​ Eletroduto de pvc rígido roscável, diâm = 20mm (1/2")​ (m)</t>
  </si>
  <si>
    <t>I02673S</t>
  </si>
  <si>
    <t>Eletroduto de pvc rigido roscavel de 1/2 ", sem luva</t>
  </si>
  <si>
    <t>11.8.5. ​S00353​ Eletroduto de pvc rígido roscável, diâm = 25mm (3/4")​ (m)</t>
  </si>
  <si>
    <t>11.8.6. ​S00354​ Eletroduto de pvc rígido roscável, diâm = 32mm (1")​ (m)</t>
  </si>
  <si>
    <t>11.8.7. ​S00355​ Eletroduto de pvc rígido roscável, diâm = 40mm (1 1/4")​ (m)</t>
  </si>
  <si>
    <t>I02684S</t>
  </si>
  <si>
    <t>Eletroduto de pvc rigido roscavel de 1 1/4 ", sem luva</t>
  </si>
  <si>
    <t>11.9.1. ​S00561​ Luminária calha sobrepor p/lamp.fluorescente 2x40w ou LED 18 à 20W, completa,incl.reator eletronico e lampadas. Rev 03_06/2024​ (un)</t>
  </si>
  <si>
    <t>I39387S</t>
  </si>
  <si>
    <t>Lampada led tubular bivolt 18/20 w, base g13</t>
  </si>
  <si>
    <t>I01345</t>
  </si>
  <si>
    <t>Luminária (calha) p/ lampada fluorescente 2 x 40w/tubular LED 18w a 20w</t>
  </si>
  <si>
    <t>I01913</t>
  </si>
  <si>
    <t>Reator eletrônico fator de potência 0,95 p/ lâmpada fuorescente 2 x 40w</t>
  </si>
  <si>
    <t>I02052</t>
  </si>
  <si>
    <t>Suporte ( receptáculo) p/ lâmpada fluorescente</t>
  </si>
  <si>
    <t>11.9.2. ​97593​ LUMINÁRIA TIPO SPOT, DE SOBREPOR, COM 1 LÂMPADA FLUORESCENTE DE 15 W, SEM REATOR - FORNECIMENTO E INSTALAÇÃO. AF_02/2020​ (UN)</t>
  </si>
  <si>
    <t>00038191</t>
  </si>
  <si>
    <t>LAMPADA FLUORESCENTE COMPACTA 2U BRANCA 15 W, BASE E27 (127/220 V)</t>
  </si>
  <si>
    <t>00012266</t>
  </si>
  <si>
    <t>LUMINARIA SPOT DE SOBREPOR EM ALUMINIO COM ALETA PLASTICA PARA 1 LAMPADA, BASE E27, POTENCIA MAXIMA 40/60 W (NAO INCLUI LAMPADA)</t>
  </si>
  <si>
    <t>12.1. ​S11124​ Entrada de energia elétrica monofásica demanda entre 6,3 e 8,8 kw - Rev 01​ (un)</t>
  </si>
  <si>
    <t>S09006</t>
  </si>
  <si>
    <t>Cabo de cobre isolado HEPR (XLPE), rigido, 16mm², 1kv / 90º C</t>
  </si>
  <si>
    <t>S09391</t>
  </si>
  <si>
    <t>Cabo de cobre nú 16 mm2 - fornecimento e assentamento (7,04m/kg)</t>
  </si>
  <si>
    <t>S04429</t>
  </si>
  <si>
    <t>Caixa de inspeção 0,30 x 0,30 x 0,40m</t>
  </si>
  <si>
    <t>S00681</t>
  </si>
  <si>
    <t>Conector para haste de aterramento 5/8" - fornecimento e assentamento - Rev 02 (10/2021)</t>
  </si>
  <si>
    <t>S00362</t>
  </si>
  <si>
    <t>Curva para eletroduto de pvc rígido roscável, diâm = 25mm (3/4")</t>
  </si>
  <si>
    <t>S11141</t>
  </si>
  <si>
    <t>Disjuntor termomagnetico monopolar 70 A, padrão DIN (Europeu - linha branca), curva C, corrente 5KA</t>
  </si>
  <si>
    <t>S00353</t>
  </si>
  <si>
    <t>S02892</t>
  </si>
  <si>
    <t>Fornecimento de isolador roldana de porcelana</t>
  </si>
  <si>
    <t>S09379</t>
  </si>
  <si>
    <t>Haste cobreada copperweld p/aterramento d= 5/8" x 2,40m</t>
  </si>
  <si>
    <t>S00371</t>
  </si>
  <si>
    <t>Luva para eletroduto de pvc rígido roscável, diâm = 25mm (3/4")</t>
  </si>
  <si>
    <t>S09163</t>
  </si>
  <si>
    <t>Poste auxiliar p/entrada energia, monofasico, ferro galvanizado d=3" e h=5,0m, completo</t>
  </si>
  <si>
    <t>S00337</t>
  </si>
  <si>
    <t>S07927</t>
  </si>
  <si>
    <t>Terminal de compressão para cabo de 16 mm2 - fornecimento e instalação</t>
  </si>
  <si>
    <t>13.1. ​S00337​ Quadro de medição monofásica (até 6 kva) com caixa em noril​ (un)</t>
  </si>
  <si>
    <t>I00207</t>
  </si>
  <si>
    <t>Arruela de alumínio p/eletroduto d= 3/4"</t>
  </si>
  <si>
    <t>I39175S</t>
  </si>
  <si>
    <t>Bucha em aluminio, com rosca, de 3/4", para eletroduto</t>
  </si>
  <si>
    <t>I00435</t>
  </si>
  <si>
    <t>Caixa de medicao monofásica, em noril (policarbonato)</t>
  </si>
  <si>
    <t>I00663</t>
  </si>
  <si>
    <t>Conector p/ haste de aterramento 3/4"</t>
  </si>
  <si>
    <t>I00866</t>
  </si>
  <si>
    <t>Eletroduto condulete pvc rígido, d= 3/4"</t>
  </si>
  <si>
    <t>I00965</t>
  </si>
  <si>
    <t>Fio de cobre nu tipo cordoalha para aterramento - 10mm2</t>
  </si>
  <si>
    <t>I00940S</t>
  </si>
  <si>
    <t>Fio de cobre, solido, classe 1, isolacao em pvc/a, antichama bwf-b, 450/750v, secao nominal 6 mm2</t>
  </si>
  <si>
    <t>I03490</t>
  </si>
  <si>
    <t>Haste cobreada copperweld p/ aterramento 254 micr d= 5/8" x 2,40 m</t>
  </si>
  <si>
    <t>13.2. ​S00492​ Quadro distribuição embutir em chapa de aço, p/até 12 disjuntores, trifasico,c/barramento, padrão DIN (linha branca), exclusive disjuntores​ (un)</t>
  </si>
  <si>
    <t>I02527</t>
  </si>
  <si>
    <t>Quadro de distribuição de embutir em chapa de aço, p/até 12 disjuntores c/barramento, padrão DIN, ref.904301, Cemar ou similar</t>
  </si>
  <si>
    <t>S03308</t>
  </si>
  <si>
    <t>Argamassa em volume - cimento, cal e areia traço t-5 (1:2:8) - 1 saco cimento 50 kg / 2 sacos cal 20 kg / 8 padiolas de areia dim 0.35 x 0.45 x 0.13 m - Confecção mecânica e transporte</t>
  </si>
  <si>
    <t>13.3. ​S12222​ Quadro de distribuição de embutir, em chapa de aço, para até 08 disjuntores, com barramento, padrão DIN, exclusive disjuntores​ (un)</t>
  </si>
  <si>
    <t>I10386</t>
  </si>
  <si>
    <t>Quadro de distribuição de embutir em chapa de aço, p/até 08 disjuntores c/barramento, padrão DIN, Cemar ou similar</t>
  </si>
  <si>
    <t>S87296S</t>
  </si>
  <si>
    <t>Argamassa traço 1:3:12 (em volume de cimento, cal e areia média úmida) para emboço/massa única/assentamento de alvenaria de vedação, preparo mecânico com betoneira 600 l. af_08/2019</t>
  </si>
  <si>
    <t>​72131​ ALVENARIA EM TIJOLO CERAMICO MACICO 5X10X20CM 1 VEZ (ESPESSURA 20CM),ASSENTADO COM ARGAMASSA TRACO 1:2:8 (CIMENTO, CAL E AREIA)​ (M2)</t>
  </si>
  <si>
    <t>87335</t>
  </si>
  <si>
    <t>ARGAMASSA TRAÇO 1:2:8 (EM VOLUME DE CIMENTO, CAL E AREIA MÉDIA ÚMIDA) PARA EMBOÇO/MASSA ÚNICA/ASSENTAMENTO DE ALVENARIA DE VEDAÇÃO, PREPARO MECÂNICO COM MISTURADOR DE EIXO HORIZONTAL DE 300 KG. AF_08/2019</t>
  </si>
  <si>
    <t>​87369​ ARGAMASSA TRAÇO 1:2:8 (EM VOLUME DE CIMENTO, CAL E AREIA MÉDIA ÚMIDA) PARA EMBOÇO/MASSA ÚNICA/ASSENTAMENTO DE ALVENARIA DE VEDAÇÃO, PREPARO MANUAL. AF_08/2019​ (M3)</t>
  </si>
  <si>
    <t>​87335​ ARGAMASSA TRAÇO 1:2:8 (EM VOLUME DE CIMENTO, CAL E AREIA MÉDIA ÚMIDA) PARA EMBOÇO/MASSA ÚNICA/ASSENTAMENTO DE ALVENARIA DE VEDAÇÃO, PREPARO MECÂNICO COM MISTURADOR DE EIXO HORIZONTAL DE 300 KG. AF_08/2019​ (M3)</t>
  </si>
  <si>
    <t>88392</t>
  </si>
  <si>
    <t>MISTURADOR DE ARGAMASSA, EIXO HORIZONTAL, CAPACIDADE DE MISTURA 300 KG, MOTOR ELÉTRICO POTÊNCIA 5 CV - CHI DIURNO. AF_05/2023</t>
  </si>
  <si>
    <t>88386</t>
  </si>
  <si>
    <t>MISTURADOR DE ARGAMASSA, EIXO HORIZONTAL, CAPACIDADE DE MISTURA 300 KG, MOTOR ELÉTRICO POTÊNCIA 5 CV - CHP DIURNO. AF_05/2023</t>
  </si>
  <si>
    <t>​87377​ ARGAMASSA TRAÇO 1:3 (EM VOLUME DE CIMENTO E AREIA GROSSA ÚMIDA) PARA CHAPISCO CONVENCIONAL, PREPARO MANUAL. AF_08/2019​ (M3)</t>
  </si>
  <si>
    <t>​100475​ ARGAMASSA TRAÇO 1:3 (EM VOLUME DE CIMENTO E AREIA MÉDIA ÚMIDA) COM ADIÇÃO DE IMPERMEABILIZANTE, PREPARO MECÂNICO COM BETONEIRA 400 L. AF_08/2019​ (M3)</t>
  </si>
  <si>
    <t>​87373​ ARGAMASSA TRAÇO 1:4 (EM VOLUME DE CIMENTO E AREIA MÉDIA ÚMIDA) PARA CONTRAPISO, PREPARO MANUAL. AF_08/2019​ (M3)</t>
  </si>
  <si>
    <t>​92917​ ARMAÇÃO DE ESTRUTURAS DIVERSAS DE CONCRETO ARMADO, EXCETO VIGAS, PILARES, LAJES E FUNDAÇÕES, UTILIZANDO AÇO CA-50 DE 8,0 MM - MONTAGEM. AF_06/2022​ (KG)</t>
  </si>
  <si>
    <t>​92768​ ARMAÇÃO DE LAJE DE ESTRUTURA CONVENCIONAL DE CONCRETO ARMADO UTILIZANDO AÇO CA-60 DE 5,0 MM - MONTAGEM. AF_06/2022​ (KG)</t>
  </si>
  <si>
    <t>​88251​ AUXILIAR DE SERRALHEIRO COM ENCARGOS COMPLEMENTARES​ (H)</t>
  </si>
  <si>
    <t>00000252</t>
  </si>
  <si>
    <t>AJUDANTE DE SERRALHEIRO (HORISTA)</t>
  </si>
  <si>
    <t>95320</t>
  </si>
  <si>
    <t>CURSO DE CAPACITAÇÃO PARA AUXILIAR DE SERRALHEIRO (ENCARGOS COMPLEMENTARES) - HORISTA</t>
  </si>
  <si>
    <t>​88256​ AZULEJISTA OU LADRILHEIRO COM ENCARGOS COMPLEMENTARES​ (H)</t>
  </si>
  <si>
    <t>00004760</t>
  </si>
  <si>
    <t>AZULEJISTA OU LADRILHEIRO (HORISTA)</t>
  </si>
  <si>
    <t>95324</t>
  </si>
  <si>
    <t>CURSO DE CAPACITAÇÃO PARA AZULEJISTA OU LADRILHEIRO (ENCARGOS COMPLEMENTARES) - HORISTA</t>
  </si>
  <si>
    <t>​S00155​ Alvenaria tijolo cerâmico maciço (5x9x19), esp = 0,09m (singela), com argamassa traço t5 - 1:2:8 (cimento / cal / areia) c/ junta de 2,0cm - R1​ (m2)</t>
  </si>
  <si>
    <t>I02212</t>
  </si>
  <si>
    <t>Tijolo cerâmico maciço 5 x 9 x 19cm</t>
  </si>
  <si>
    <t>​S01903​ Argamassa cimento e areia traço t-1 (1:3) - 1 saco cimento 50kg / 3 padiolas areia dim. 0.35 x 0.45 x 0.23 m - Confecção mecânica e transporte​ (m3)</t>
  </si>
  <si>
    <t>​S01905​ Argamassa cimento e areia traço t-3 (1:3), com aditivo vedacit ou similar- 1 saco cimento 50kg / 3 padiolas areia dim. 0,35x0,45x0,23m / 2kg aditivo vedacit - Confecção mecânica e transporte​ (m3)</t>
  </si>
  <si>
    <t>I01113</t>
  </si>
  <si>
    <t>Impermeabilizante para concretos e argamassas Vedacit ou similar</t>
  </si>
  <si>
    <t>​S03308​ Argamassa em volume - cimento, cal e areia traço t-5 (1:2:8) - 1 saco cimento 50 kg / 2 sacos cal 20 kg / 8 padiolas de areia dim 0.35 x 0.45 x 0.13 m - Confecção mecânica e transporte​ (m3)</t>
  </si>
  <si>
    <t>​S87296S​ Argamassa traço 1:3:12 (em volume de cimento, cal e areia média úmida) para emboço/massa única/assentamento de alvenaria de vedação, preparo mecânico com betoneira 600 l. af_08/2019​ (m3)</t>
  </si>
  <si>
    <t>​S00140​ Aço CA - 50 Ø 6,3 a 12,5mm, inclusive corte, dobragem, montagem e colocacao de ferragens nas formas, para superestruturas e fundações - R1​ (kg)</t>
  </si>
  <si>
    <t>I00081</t>
  </si>
  <si>
    <t>Aço ca-50 6,3 a 12,5 mm</t>
  </si>
  <si>
    <t>I39315S</t>
  </si>
  <si>
    <t>Espacador / distanciador tipo garra dupla, em plastico, cobrimento *20* mm, para ferragens de lajes e fundo de vigas</t>
  </si>
  <si>
    <t>​S00141​ Aço CA - 60 Ø 4,2 a 9,5mm, inclusive corte, dobragem, montagem e colocacao de ferragens nas formas, para superestruturas e fundações - R1​ (kg)</t>
  </si>
  <si>
    <t>I00082</t>
  </si>
  <si>
    <t>Aço ca-60 4,2 a 9,5 mm</t>
  </si>
  <si>
    <t>​95469​ BACIA SANITÁRIA EM LOUÇA BRANCA, COM TUBO DE LIGAÇÃO CROMADO - FORNECIMENTO E INSTALAÇÃO. AF_02/2026_PS​ (UN)</t>
  </si>
  <si>
    <t>00011686</t>
  </si>
  <si>
    <t>CONJUNTO DE LIGACAO PARA VASO / BACIA SANITARIA, EM PLASTICO BRANCO, COM TUBO, CANOPLA E ANEL DE EXPANSAO (TUBO 1.1/2" X 20 CM)</t>
  </si>
  <si>
    <t>​88260​ CALCETEIRO COM ENCARGOS COMPLEMENTARES​ (H)</t>
  </si>
  <si>
    <t>00004759</t>
  </si>
  <si>
    <t>CALCETEIRO / RASTELEIRO (HORISTA)</t>
  </si>
  <si>
    <t>95328</t>
  </si>
  <si>
    <t>CURSO DE CAPACITAÇÃO PARA CALCETEIRO (ENCARGOS COMPLEMENTARES) - HORISTA</t>
  </si>
  <si>
    <t>​94964​ CONCRETO FCK = 20MPA, TRAÇO 1:2,7:3 (EM MASSA SECA DE CIMENTO/ AREIA MÉDIA/ BRITA 1) - PREPARO MECÂNICO COM BETONEIRA 400 L. AF_05/2021​ (M3)</t>
  </si>
  <si>
    <t>​94971​ CONCRETO FCK = 25MPA, TRAÇO 1:2,3:2,7 (EM MASSA SECA DE CIMENTO/ AREIA MÉDIA/ BRITA 1) - PREPARO MECÂNICO COM BETONEIRA 600 L. AF_05/2021​ (M3)</t>
  </si>
  <si>
    <t>​94962​ CONCRETO MAGRO PARA LASTRO, TRAÇO 1:4,5:4,5 (EM MASSA SECA DE CIMENTO/ AREIA MÉDIA/ BRITA 1) - PREPARO MECÂNICO COM BETONEIRA 400 L. AF_05/2021​ (M3)</t>
  </si>
  <si>
    <t>​95320​ CURSO DE CAPACITAÇÃO PARA AUXILIAR DE SERRALHEIRO (ENCARGOS COMPLEMENTARES) - HORISTA​ (H)</t>
  </si>
  <si>
    <t>​95324​ CURSO DE CAPACITAÇÃO PARA AZULEJISTA OU LADRILHEIRO (ENCARGOS COMPLEMENTARES) - HORISTA​ (H)</t>
  </si>
  <si>
    <t>​95328​ CURSO DE CAPACITAÇÃO PARA CALCETEIRO (ENCARGOS COMPLEMENTARES) - HORISTA​ (H)</t>
  </si>
  <si>
    <t>​95341​ CURSO DE CAPACITAÇÃO PARA MARMORISTA/GRANITEIRO (ENCARGOS COMPLEMENTARES) - HORISTA​ (H)</t>
  </si>
  <si>
    <t>00004755</t>
  </si>
  <si>
    <t>MARMORISTA / GRANITEIRO (HORISTA)</t>
  </si>
  <si>
    <t>​95366​ CURSO DE CAPACITAÇÃO PARA OPERADOR DE ROLO COMPACTADOR (ENCARGOS COMPLEMENTARES) - HORISTA​ (H)</t>
  </si>
  <si>
    <t>00004238</t>
  </si>
  <si>
    <t>OPERADOR DE ROLO COMPACTADOR (HORISTA)</t>
  </si>
  <si>
    <t>​95377​ CURSO DE CAPACITAÇÃO PARA SERRALHEIRO (ENCARGOS COMPLEMENTARES) - HORISTA​ (H)</t>
  </si>
  <si>
    <t>00006110</t>
  </si>
  <si>
    <t>SERRALHEIRO (HORISTA)</t>
  </si>
  <si>
    <t>​95387​ CURSO DE CAPACITAÇÃO PARA VIDRACEIRO (ENCARGOS COMPLEMENTARES) - HORISTA​ (H)</t>
  </si>
  <si>
    <t>00010489</t>
  </si>
  <si>
    <t>VIDRACEIRO (HORISTA)</t>
  </si>
  <si>
    <t>​S09006​ Cabo de cobre isolado HEPR (XLPE), rigido, 16mm², 1kv / 90º C​ (m)</t>
  </si>
  <si>
    <t>I03813</t>
  </si>
  <si>
    <t>Cabo de cobre isolado HEPR (XLPE), 16mm², 1kv / 90º C</t>
  </si>
  <si>
    <t>​S09391​ Cabo de cobre nú 16 mm2 - fornecimento e assentamento (7,04m/kg)​ (kg)</t>
  </si>
  <si>
    <t>I03331</t>
  </si>
  <si>
    <t>Cabo de cobre nú 16 mm2 - 4AWG</t>
  </si>
  <si>
    <t>Kg</t>
  </si>
  <si>
    <t>​S04429​ Caixa de inspeção 0,30 x 0,30 x 0,40m​ (un)</t>
  </si>
  <si>
    <t>​S03310​ Chapisco em parede com argamassa traço t1 - 1:3 (cimento / areia) - Revisado 08/2015​ (m2)</t>
  </si>
  <si>
    <t>​S06456​ Concreto Armado fck=21,0MPa, usinado, bombeado, adensado e lançado, para Uso Geral, com formas planas em compensado resinado 12mm (05 usos)​ (m3)</t>
  </si>
  <si>
    <t>S00140</t>
  </si>
  <si>
    <t>Aço CA - 50 Ø 6,3 a 12,5mm, inclusive corte, dobragem, montagem e colocacao de ferragens nas formas, para superestruturas e fundações - R1</t>
  </si>
  <si>
    <t>S00127</t>
  </si>
  <si>
    <t>Concreto simples usinado fck=21mpa, bombeado, lançado e adensado em superestrutura</t>
  </si>
  <si>
    <t>S00116</t>
  </si>
  <si>
    <t>Forma Plana para estruturas, em compensado resinado de 12mm, 05 usos, inclusive escoramento - Revisada 07..2015</t>
  </si>
  <si>
    <t>​S00124​ Concreto simples fabricado na obra, fck=13,5 mpa (b1/b2), sem lançamento e adensamento​ (m3)</t>
  </si>
  <si>
    <t>00004718</t>
  </si>
  <si>
    <t>PEDRA BRITADA N. 2 (19 A 38 MM) POSTO PEDREIRA/FORNECEDOR, SEM FRETE</t>
  </si>
  <si>
    <t>​S00095​ Concreto simples fabricado na obra, fck=13,5 mpa, lançado e adensado​ (m3)</t>
  </si>
  <si>
    <t>S00124</t>
  </si>
  <si>
    <t>Concreto simples fabricado na obra, fck=13,5 mpa (b1/b2), sem lançamento e adensamento</t>
  </si>
  <si>
    <t>S07692</t>
  </si>
  <si>
    <t>Lançamento de concreto simples fabricado na obra, inclusive adensamento e acabamento em peças da superestrutura</t>
  </si>
  <si>
    <t>​S00126​ Concreto simples fabricado na obra, fck=15 mpa, lançado e adensado​ (m3)</t>
  </si>
  <si>
    <t>S00125</t>
  </si>
  <si>
    <t>Concreto simples fck= 15 MPA (b1/b2), fabricado na obra, sem lançamento e adensamento</t>
  </si>
  <si>
    <t>​S00125​ Concreto simples fck= 15 MPA (b1/b2), fabricado na obra, sem lançamento e adensamento​ (m3)</t>
  </si>
  <si>
    <t>​S00127​ Concreto simples usinado fck=21mpa, bombeado, lançado e adensado em superestrutura​ (m3)</t>
  </si>
  <si>
    <t>I44535S</t>
  </si>
  <si>
    <t>Servico de bombeamento de concreto com consumo minimo de 40 m3, (disponibilizacao de bomba), sem o lancamento</t>
  </si>
  <si>
    <t>S00128</t>
  </si>
  <si>
    <t>Lançamento de concreto usinado, bombeado, em peças armadas da superestrutura, inclusive colocação, adensamento e acabamento</t>
  </si>
  <si>
    <t>​S00681​ Conector para haste de aterramento 5/8" - fornecimento e assentamento - Rev 02 (10/2021)​ (un)</t>
  </si>
  <si>
    <t>I00664</t>
  </si>
  <si>
    <t>Conector p/ haste de aterramento 5/8"</t>
  </si>
  <si>
    <t>​S00362​ Curva para eletroduto de pvc rígido roscável, diâm = 25mm (3/4")​ (un)</t>
  </si>
  <si>
    <t>I01879S</t>
  </si>
  <si>
    <t>Curva 90 graus, longa, de pvc rigido roscavel, de 3/4", para eletroduto</t>
  </si>
  <si>
    <t>​S11141​ Disjuntor termomagnetico monopolar 70 A, padrão DIN (Europeu - linha branca), curva C, corrente 5KA​ (un)</t>
  </si>
  <si>
    <t>I03603</t>
  </si>
  <si>
    <t>Disjuntor monopolar 70 A, padrão DIN (linha branca), curva de disparo C, corrente de interrupção 5KA, ref.: Siemens 5SX1 ou similar.</t>
  </si>
  <si>
    <t>​S00353​ Eletroduto de pvc rígido roscável, diâm = 25mm (3/4")​ (m)</t>
  </si>
  <si>
    <t>​S02497​ Escavação manual de vala ou cava em material de 1ª categoria, profundidade até 1,50m​ (m3)</t>
  </si>
  <si>
    <t>​92263​ FABRICAÇÃO DE FÔRMA PARA PILARES E ESTRUTURAS SIMILARES, EM CHAPA DE MADEIRA COMPENSADA RESINADA, E = 17 MM. AF_09/2020​ (M2)</t>
  </si>
  <si>
    <t>​S00116​ Forma Plana para estruturas, em compensado resinado de 12mm, 05 usos, inclusive escoramento - Revisada 07..2015​ (m2)</t>
  </si>
  <si>
    <t>I00630</t>
  </si>
  <si>
    <t>Compensado resinado 12mm - Madeirit ou similar</t>
  </si>
  <si>
    <t>I01569</t>
  </si>
  <si>
    <t>Madeira mista serrada (barrote) 6 x 6cm - 0,0036 m3/m (angelim, louro)</t>
  </si>
  <si>
    <t>​S00085​ Forma plana para fundações, em compensado resinado 12mm, 03 usos​ (m2)</t>
  </si>
  <si>
    <t>​S02892​ Fornecimento de isolador roldana de porcelana​ (un)</t>
  </si>
  <si>
    <t>​S09379​ Haste cobreada copperweld p/aterramento d= 5/8" x 2,40m​ (un)</t>
  </si>
  <si>
    <t>I01096</t>
  </si>
  <si>
    <t>Haste cobreada copperweld p/aterramento d= 5/8" x 2,40m, excluso conector</t>
  </si>
  <si>
    <t>​91960​ INTERRUPTOR PARALELO (2 MÓDULOS), 10A/250V, SEM SUPORTE E SEM PLACA - FORNECIMENTO E INSTALAÇÃO. AF_03/2023​ (UN)</t>
  </si>
  <si>
    <t>00038113</t>
  </si>
  <si>
    <t>INTERRUPTOR PARALELO 10A, 250V (APENAS MODULO)</t>
  </si>
  <si>
    <t>​S07692​ Lançamento de concreto simples fabricado na obra, inclusive adensamento e acabamento em peças da superestrutura​ (m3)</t>
  </si>
  <si>
    <t>​S00128​ Lançamento de concreto usinado, bombeado, em peças armadas da superestrutura, inclusive colocação, adensamento e acabamento​ (m3)</t>
  </si>
  <si>
    <t>​S00371​ Luva para eletroduto de pvc rígido roscável, diâm = 25mm (3/4")​ (un)</t>
  </si>
  <si>
    <t>I01891S</t>
  </si>
  <si>
    <t>Luva em pvc rigido roscavel, de 3/4", para eletroduto</t>
  </si>
  <si>
    <t>​88274​ MARMORISTA/GRANITEIRO COM ENCARGOS COMPLEMENTARES​ (H)</t>
  </si>
  <si>
    <t>95341</t>
  </si>
  <si>
    <t>CURSO DE CAPACITAÇÃO PARA MARMORISTA/GRANITEIRO (ENCARGOS COMPLEMENTARES) - HORISTA</t>
  </si>
  <si>
    <t>​87547​ MASSA ÚNICA, EM ARGAMASSA TRAÇO 1:2:8, PREPARO MECÂNICO, APLICADA MANUALMENTE EM PAREDES INTERNAS DE AMBIENTES COM ÁREA ENTRE 5M² E 10M², E = 10MM, COM TALISCAS. AF_03/2024​ (M2)</t>
  </si>
  <si>
    <t>​88392​ MISTURADOR DE ARGAMASSA, EIXO HORIZONTAL, CAPACIDADE DE MISTURA 300 KG, MOTOR ELÉTRICO POTÊNCIA 5 CV - CHI DIURNO. AF_05/2023​ (CHI)</t>
  </si>
  <si>
    <t>88387</t>
  </si>
  <si>
    <t>MISTURADOR DE ARGAMASSA, EIXO HORIZONTAL, CAPACIDADE DE MISTURA 300 KG, MOTOR ELÉTRICO POTÊNCIA 5 CV - DEPRECIAÇÃO. AF_05/2023</t>
  </si>
  <si>
    <t>88389</t>
  </si>
  <si>
    <t>MISTURADOR DE ARGAMASSA, EIXO HORIZONTAL, CAPACIDADE DE MISTURA 300 KG, MOTOR ELÉTRICO POTÊNCIA 5 CV - JUROS. AF_05/2023</t>
  </si>
  <si>
    <t>​88386​ MISTURADOR DE ARGAMASSA, EIXO HORIZONTAL, CAPACIDADE DE MISTURA 300 KG, MOTOR ELÉTRICO POTÊNCIA 5 CV - CHP DIURNO. AF_05/2023​ (CHP)</t>
  </si>
  <si>
    <t>88390</t>
  </si>
  <si>
    <t>MISTURADOR DE ARGAMASSA, EIXO HORIZONTAL, CAPACIDADE DE MISTURA 300 KG, MOTOR ELÉTRICO POTÊNCIA 5 CV - MANUTENÇÃO. AF_05/2023</t>
  </si>
  <si>
    <t>88391</t>
  </si>
  <si>
    <t>MISTURADOR DE ARGAMASSA, EIXO HORIZONTAL, CAPACIDADE DE MISTURA 300 KG, MOTOR ELÉTRICO POTÊNCIA 5 CV - MATERIAIS NA OPERAÇÃO. AF_05/2023</t>
  </si>
  <si>
    <t>​88387​ MISTURADOR DE ARGAMASSA, EIXO HORIZONTAL, CAPACIDADE DE MISTURA 300 KG, MOTOR ELÉTRICO POTÊNCIA 5 CV - DEPRECIAÇÃO. AF_05/2023​ (H)</t>
  </si>
  <si>
    <t>00037544</t>
  </si>
  <si>
    <t>MISTURADOR DE ARGAMASSA, EIXO HORIZONTAL, CAPACIDADE DE MISTURA 300 KG, MOTOR ELETRICO TRIFASICO 220/380 V, POTENCIA 5 CV</t>
  </si>
  <si>
    <t>​88389​ MISTURADOR DE ARGAMASSA, EIXO HORIZONTAL, CAPACIDADE DE MISTURA 300 KG, MOTOR ELÉTRICO POTÊNCIA 5 CV - JUROS. AF_05/2023​ (H)</t>
  </si>
  <si>
    <t>​88390​ MISTURADOR DE ARGAMASSA, EIXO HORIZONTAL, CAPACIDADE DE MISTURA 300 KG, MOTOR ELÉTRICO POTÊNCIA 5 CV - MANUTENÇÃO. AF_05/2023​ (H)</t>
  </si>
  <si>
    <t>​88391​ MISTURADOR DE ARGAMASSA, EIXO HORIZONTAL, CAPACIDADE DE MISTURA 300 KG, MOTOR ELÉTRICO POTÊNCIA 5 CV - MATERIAIS NA OPERAÇÃO. AF_05/2023​ (H)</t>
  </si>
  <si>
    <t>​92423​ MONTAGEM E DESMONTAGEM DE FÔRMA DE PILARES RETANGULARES E ESTRUTURAS SIMILARES, PÉ-DIREITO SIMPLES, EM CHAPA DE MADEIRA COMPENSADA RESINADA, 6 UTILIZAÇÕES. AF_09/2020​ (M2)</t>
  </si>
  <si>
    <t>00040271</t>
  </si>
  <si>
    <t>LOCACAO DE APRUMADOR METALICO DE PILAR, COM ALTURA E ANGULO REGULAVEIS, EXTENSAO DE *1,50* A *2,80* M</t>
  </si>
  <si>
    <t>UNXMES</t>
  </si>
  <si>
    <t>00040287</t>
  </si>
  <si>
    <t>LOCACAO DE BARRA DE ANCORAGEM DE 0,80 A 1,20 M DE EXTENSAO, COM ROSCA DE 5/8", INCLUINDO PORCA E FLANGE</t>
  </si>
  <si>
    <t>00040275</t>
  </si>
  <si>
    <t>LOCACAO DE VIGA SANDUICHE METALICA VAZADA PARA TRAVAMENTO DE PILARES, ALTURA DE *8* CM, LARGURA DE *6* CM E EXTENSAO DE 2 M</t>
  </si>
  <si>
    <t>92263</t>
  </si>
  <si>
    <t>FABRICAÇÃO DE FÔRMA PARA PILARES E ESTRUTURAS SIMILARES, EM CHAPA DE MADEIRA COMPENSADA RESINADA, E = 17 MM. AF_09/2020</t>
  </si>
  <si>
    <t>​88303​ OPERADOR DE ROLO COMPACTADOR COM ENCARGOS COMPLEMENTARES​ (H)</t>
  </si>
  <si>
    <t>95366</t>
  </si>
  <si>
    <t>CURSO DE CAPACITAÇÃO PARA OPERADOR DE ROLO COMPACTADOR (ENCARGOS COMPLEMENTARES) - HORISTA</t>
  </si>
  <si>
    <t>​97740​ PEÇA CIRCULAR PRÉ-MOLDADA, VOLUME DE CONCRETO ACIMA DE 100 LITROS, TAXA DE AÇO APROXIMADA DE 30KG/M³. AF_03/2024​ (M3)</t>
  </si>
  <si>
    <t>00043682</t>
  </si>
  <si>
    <t>CHAPA/PAINEL DE MADEIRA COMPENSADA RESINADA (MADEIRITE RESINADO ROSA) PARA FORMA DE CONCRETO, DE 2200 X 1100 MM, E = 6 MM</t>
  </si>
  <si>
    <t>00039995</t>
  </si>
  <si>
    <t>POLIESTIRENO EXPANDIDO/EPS (ISOPOR), TIPO 2F, BLOCO</t>
  </si>
  <si>
    <t>00005073</t>
  </si>
  <si>
    <t>PREGO DE ACO POLIDO COM CABECA 17 X 24 (2 1/4 X 11)</t>
  </si>
  <si>
    <t>92768</t>
  </si>
  <si>
    <t>ARMAÇÃO DE LAJE DE ESTRUTURA CONVENCIONAL DE CONCRETO ARMADO UTILIZANDO AÇO CA-60 DE 5,0 MM - MONTAGEM. AF_06/2022</t>
  </si>
  <si>
    <t>​97738​ PEÇA CIRCULAR PRÉ-MOLDADA, VOLUME DE CONCRETO DE 10 A 30 LITROS, TAXA DE FIBRA DE POLIPROPILENO APROXIMADA DE 6 KG/M³. AF_03/2024_PS​ (M3)</t>
  </si>
  <si>
    <t>00043677</t>
  </si>
  <si>
    <t>CHAPA/PAINEL DE MADEIRA COMPENSADA RESINADA (MADEIRITE RESINADO ROSA) PARA FORMA DE CONCRETO, DE 2200 X 1100 MM, E = 20 MM</t>
  </si>
  <si>
    <t>00039014</t>
  </si>
  <si>
    <t>FIBRA DE ACO PARA REFORCO DO CONCRETO, SOLTA, TIPO A-I, FATOR DE FORMA *50* L / D, COMPRIMENTO DE *30* MM E RESISTENCIA A TRACAO DO ACO MAIOR 1000 MPA</t>
  </si>
  <si>
    <t>94971</t>
  </si>
  <si>
    <t>CONCRETO FCK = 25MPA, TRAÇO 1:2,3:2,7 (EM MASSA SECA DE CIMENTO/ AREIA MÉDIA/ BRITA 1) - PREPARO MECÂNICO COM BETONEIRA 600 L. AF_05/2021</t>
  </si>
  <si>
    <t>​97739​ PEÇA CIRCULAR PRÉ-MOLDADA, VOLUME DE CONCRETO DE 30 A 100 LITROS, TAXA DE AÇO APROXIMADA DE 30KG/M³. AF_03/2024​ (M3)</t>
  </si>
  <si>
    <t>​95277​ POLIDORA DE PISO (POLITRIZ), PESO DE 100KG, DIÂMETRO 450 MM, MOTOR ELÉTRICO, POTÊNCIA 4 HP - CHI DIURNO. AF_05/2023​ (CHI)</t>
  </si>
  <si>
    <t>95272</t>
  </si>
  <si>
    <t>POLIDORA DE PISO (POLITRIZ), PESO DE 100KG, DIÂMETRO 450 MM, MOTOR ELÉTRICO, POTÊNCIA 4 HP - DEPRECIAÇÃO. AF_05/2023</t>
  </si>
  <si>
    <t>95273</t>
  </si>
  <si>
    <t>POLIDORA DE PISO (POLITRIZ), PESO DE 100KG, DIÂMETRO 450 MM, MOTOR ELÉTRICO, POTÊNCIA 4 HP - JUROS. AF_05/2023</t>
  </si>
  <si>
    <t>​95276​ POLIDORA DE PISO (POLITRIZ), PESO DE 100KG, DIÂMETRO 450 MM, MOTOR ELÉTRICO, POTÊNCIA 4 HP - CHP DIURNO. AF_05/2023​ (CHP)</t>
  </si>
  <si>
    <t>95274</t>
  </si>
  <si>
    <t>POLIDORA DE PISO (POLITRIZ), PESO DE 100KG, DIÂMETRO 450 MM, MOTOR ELÉTRICO, POTÊNCIA 4 HP - MANUTENÇÃO. AF_05/2023</t>
  </si>
  <si>
    <t>95275</t>
  </si>
  <si>
    <t>POLIDORA DE PISO (POLITRIZ), PESO DE 100KG, DIÂMETRO 450 MM, MOTOR ELÉTRICO, POTÊNCIA 4 HP - MATERIAIS NA OPERAÇÃO. AF_05/2023</t>
  </si>
  <si>
    <t>​95272​ POLIDORA DE PISO (POLITRIZ), PESO DE 100KG, DIÂMETRO 450 MM, MOTOR ELÉTRICO, POTÊNCIA 4 HP - DEPRECIAÇÃO. AF_05/2023​ (H)</t>
  </si>
  <si>
    <t>00013954</t>
  </si>
  <si>
    <t>POLIDORA DE PISO (POLITRIZ) ELETRICA, MOTOR MONOFASICO DE 4 HP, PESO DE 100 KG, DIAMETRO DO TRABALHO DE 450 MM</t>
  </si>
  <si>
    <t>​95273​ POLIDORA DE PISO (POLITRIZ), PESO DE 100KG, DIÂMETRO 450 MM, MOTOR ELÉTRICO, POTÊNCIA 4 HP - JUROS. AF_05/2023​ (H)</t>
  </si>
  <si>
    <t>​95274​ POLIDORA DE PISO (POLITRIZ), PESO DE 100KG, DIÂMETRO 450 MM, MOTOR ELÉTRICO, POTÊNCIA 4 HP - MANUTENÇÃO. AF_05/2023​ (H)</t>
  </si>
  <si>
    <t>​95275​ POLIDORA DE PISO (POLITRIZ), PESO DE 100KG, DIÂMETRO 450 MM, MOTOR ELÉTRICO, POTÊNCIA 4 HP - MATERIAIS NA OPERAÇÃO. AF_05/2023​ (H)</t>
  </si>
  <si>
    <t>​101624​ PREPARO DE FUNDO DE VALA COM LARGURA MAIOR OU IGUAL A 1,5 M E MENOR QUE 2,5 M, COM CAMADA DE BRITA, LANÇAMENTO MECANIZADO. AF_01/2026​ (M3)</t>
  </si>
  <si>
    <t>​101623​ PREPARO DE FUNDO DE VALA COM LARGURA MENOR QUE 1,5 M, COM CAMADA DE BRITA, LANÇAMENTO MECANIZADO. AF_01/2026​ (M3)</t>
  </si>
  <si>
    <t>​S09163​ Poste auxiliar p/entrada energia, monofasico, ferro galvanizado d=3" e h=5,0m, completo​ (un)</t>
  </si>
  <si>
    <t>I06616</t>
  </si>
  <si>
    <t>Braquete monofásico</t>
  </si>
  <si>
    <t>I21015S</t>
  </si>
  <si>
    <t>Tubo aco galvanizado com costura, classe leve, dn 80 mm (3"), e = 3,35 mm, *7,32* kg/m (nbr 5580)</t>
  </si>
  <si>
    <t>S00095</t>
  </si>
  <si>
    <t>Concreto simples fabricado na obra, fck=13,5 mpa, lançado e adensado</t>
  </si>
  <si>
    <t>​S00337​ Quadro de medição monofásica (até 6 kva) com caixa em noril​ (un)</t>
  </si>
  <si>
    <t>​5685​ ROLO COMPACTADOR VIBRATÓRIO DE UM CILINDRO AÇO LISO, POTÊNCIA 80 HP, PESO OPERACIONAL MÁXIMO 8,1 T, IMPACTO DINÂMICO 16,15 / 9,5 T, LARGURA DE TRABALHO 1,68 M - CHI DIURNO. AF_06/2014​ (CHI)</t>
  </si>
  <si>
    <t>88303</t>
  </si>
  <si>
    <t>OPERADOR DE ROLO COMPACTADOR COM ENCARGOS COMPLEMENTARES</t>
  </si>
  <si>
    <t>89210</t>
  </si>
  <si>
    <t>ROLO COMPACTADOR VIBRATÓRIO DE UM CILINDRO AÇO LISO, POTÊNCIA 80 HP, PESO OPERACIONAL MÁXIMO 8,1 T, IMPACTO DINÂMICO 16,15 / 9,5 T, LARGURA DE TRABALHO 1,68 M - DEPRECIAÇÃO. AF_06/2014</t>
  </si>
  <si>
    <t>89211</t>
  </si>
  <si>
    <t>ROLO COMPACTADOR VIBRATÓRIO DE UM CILINDRO AÇO LISO, POTÊNCIA 80 HP, PESO OPERACIONAL MÁXIMO 8,1 T, IMPACTO DINÂMICO 16,15 / 9,5 T, LARGURA DE TRABALHO 1,68 M - JUROS. AF_06/2014</t>
  </si>
  <si>
    <t>​5684​ ROLO COMPACTADOR VIBRATÓRIO DE UM CILINDRO AÇO LISO, POTÊNCIA 80 HP, PESO OPERACIONAL MÁXIMO 8,1 T, IMPACTO DINÂMICO 16,15 / 9,5 T, LARGURA DE TRABALHO 1,68 M - CHP DIURNO. AF_06/2014​ (CHP)</t>
  </si>
  <si>
    <t>5674</t>
  </si>
  <si>
    <t>ROLO COMPACTADOR VIBRATÓRIO DE UM CILINDRO AÇO LISO, POTÊNCIA 80 HP, PESO OPERACIONAL MÁXIMO 8,1 T, IMPACTO DINÂMICO 16,15 / 9,5 T, LARGURA DE TRABALHO 1,68 M - MANUTENÇÃO. AF_06/2014</t>
  </si>
  <si>
    <t>53788</t>
  </si>
  <si>
    <t>ROLO COMPACTADOR VIBRATÓRIO DE UM CILINDRO AÇO LISO, POTÊNCIA 80 HP, PESO OPERACIONAL MÁXIMO 8,1 T, IMPACTO DINÂMICO 16,15 / 9,5 T, LARGURA DE TRABALHO 1,68 M - MATERIAIS NA OPERAÇÃO. AF_06/2014</t>
  </si>
  <si>
    <t>​89210​ ROLO COMPACTADOR VIBRATÓRIO DE UM CILINDRO AÇO LISO, POTÊNCIA 80 HP, PESO OPERACIONAL MÁXIMO 8,1 T, IMPACTO DINÂMICO 16,15 / 9,5 T, LARGURA DE TRABALHO 1,68 M - DEPRECIAÇÃO. AF_06/2014​ (H)</t>
  </si>
  <si>
    <t>00010646</t>
  </si>
  <si>
    <t>ROLO COMPACTADOR VIBRATORIO DE UM CILINDRO, ACO LISO, POTENCIA 80 HP, PESO OPERACIONAL MAXIMO 8,1 T, IMPACTO DINAMICO 16,15/9,5 T, LARGURA TRABALHO 1,68 M</t>
  </si>
  <si>
    <t>​89211​ ROLO COMPACTADOR VIBRATÓRIO DE UM CILINDRO AÇO LISO, POTÊNCIA 80 HP, PESO OPERACIONAL MÁXIMO 8,1 T, IMPACTO DINÂMICO 16,15 / 9,5 T, LARGURA DE TRABALHO 1,68 M - JUROS. AF_06/2014​ (H)</t>
  </si>
  <si>
    <t>​5674​ ROLO COMPACTADOR VIBRATÓRIO DE UM CILINDRO AÇO LISO, POTÊNCIA 80 HP, PESO OPERACIONAL MÁXIMO 8,1 T, IMPACTO DINÂMICO 16,15 / 9,5 T, LARGURA DE TRABALHO 1,68 M - MANUTENÇÃO. AF_06/2014​ (H)</t>
  </si>
  <si>
    <t>​53788​ ROLO COMPACTADOR VIBRATÓRIO DE UM CILINDRO AÇO LISO, POTÊNCIA 80 HP, PESO OPERACIONAL MÁXIMO 8,1 T, IMPACTO DINÂMICO 16,15 / 9,5 T, LARGURA DE TRABALHO 1,68 M - MATERIAIS NA OPERAÇÃO. AF_06/2014​ (H)</t>
  </si>
  <si>
    <t>​S03318​ Reboco especial de parede 2cm com argamassa traço t3 - 1:3 cimento / areia / vedacit​ (m2)</t>
  </si>
  <si>
    <t>S01905</t>
  </si>
  <si>
    <t>Argamassa cimento e areia traço t-3 (1:3), com aditivo vedacit ou similar- 1 saco cimento 50kg / 3 padiolas areia dim. 0,35x0,45x0,23m / 2kg aditivo vedacit - Confecção mecânica e transporte</t>
  </si>
  <si>
    <t>​88315​ SERRALHEIRO COM ENCARGOS COMPLEMENTARES​ (H)</t>
  </si>
  <si>
    <t>95377</t>
  </si>
  <si>
    <t>CURSO DE CAPACITAÇÃO PARA SERRALHEIRO (ENCARGOS COMPLEMENTARES) - HORISTA</t>
  </si>
  <si>
    <t>​S07927​ Terminal de compressão para cabo de 16 mm2 - fornecimento e instalação​ (un)</t>
  </si>
  <si>
    <t>I01575S</t>
  </si>
  <si>
    <t>Terminal a compressao em cobre estanhado para cabo 16 mm2, 1 furo e 1 compressao, para parafuso de fixacao m6</t>
  </si>
  <si>
    <t>I07880</t>
  </si>
  <si>
    <t>Alicate de compressão para terminais de compressão de cabos com seção até 120mm2</t>
  </si>
  <si>
    <t>h</t>
  </si>
  <si>
    <t>​88325​ VIDRACEIRO COM ENCARGOS COMPLEMENTARES​ (H)</t>
  </si>
  <si>
    <t>95387</t>
  </si>
  <si>
    <t>CURSO DE CAPACITAÇÃO PARA VIDRACEIRO (ENCARGOS COMPLEMENTARES) - HORISTA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</si>
</sst>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000000"/>
    <numFmt numFmtId="165" formatCode="* #,##0.00\ ;\-* #,##0.00\ ;* \-#\ ;@\ "/>
    <numFmt numFmtId="166" formatCode="\R\$\ #,##0.00"/>
    <numFmt numFmtId="167" formatCode="#,##0.0000"/>
    <numFmt numFmtId="168" formatCode="0.000"/>
    <numFmt numFmtId="169" formatCode="0.0"/>
    <numFmt numFmtId="170" formatCode="00000000"/>
  </numFmts>
  <fonts count="53" x14ac:knownFonts="1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sz val="8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7030A0"/>
      <name val="Tahoma"/>
      <family val="2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8"/>
      <color rgb="FF000000"/>
      <name val="Calibri"/>
      <family val="2"/>
    </font>
    <font>
      <b/>
      <sz val="12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rgb="FF231F20"/>
      <name val="Calibri"/>
      <family val="2"/>
      <scheme val="minor"/>
    </font>
    <font>
      <sz val="8"/>
      <color rgb="FF231F2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9"/>
      <color rgb="FFFFFFFF"/>
      <name val="Calibri"/>
      <family val="2"/>
      <scheme val="minor"/>
    </font>
    <font>
      <sz val="9"/>
      <color rgb="FFFFFFFF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8"/>
      <color rgb="FF0070C0"/>
      <name val="Tahoma"/>
      <family val="2"/>
    </font>
    <font>
      <b/>
      <sz val="8"/>
      <color rgb="FF000000"/>
      <name val="Calibri"/>
      <family val="2"/>
    </font>
    <font>
      <sz val="8"/>
      <color theme="1"/>
      <name val="Arial"/>
      <family val="2"/>
    </font>
    <font>
      <sz val="11"/>
      <name val="Arial"/>
      <family val="1"/>
    </font>
    <font>
      <sz val="11"/>
      <color indexed="8"/>
      <name val="Calibri"/>
      <family val="2"/>
    </font>
    <font>
      <sz val="8"/>
      <color rgb="FF0070C0"/>
      <name val="Calibri"/>
      <family val="2"/>
      <scheme val="minor"/>
    </font>
    <font>
      <sz val="8"/>
      <name val="Times New Roman"/>
      <family val="1"/>
    </font>
    <font>
      <sz val="8"/>
      <name val="Tahoma"/>
      <family val="2"/>
    </font>
    <font>
      <sz val="8"/>
      <color theme="1"/>
      <name val="Calibri"/>
      <family val="2"/>
    </font>
    <font>
      <sz val="10"/>
      <color rgb="FF000000"/>
      <name val="Times New Roman"/>
      <family val="1"/>
    </font>
    <font>
      <sz val="8"/>
      <name val="Times New Roman"/>
      <family val="1"/>
    </font>
    <font>
      <b/>
      <sz val="8"/>
      <name val="Arial"/>
    </font>
    <font>
      <b/>
      <sz val="8"/>
      <name val="Arial"/>
      <family val="2"/>
    </font>
    <font>
      <b/>
      <sz val="7.5"/>
      <color rgb="FF000000"/>
      <name val="Arial"/>
      <family val="2"/>
    </font>
    <font>
      <sz val="7.5"/>
      <color rgb="FF000000"/>
      <name val="Arial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BDD7EE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538DD4"/>
      </patternFill>
    </fill>
    <fill>
      <patternFill patternType="solid">
        <fgColor rgb="FF7F7F7F"/>
      </patternFill>
    </fill>
    <fill>
      <patternFill patternType="solid">
        <fgColor rgb="FFB8CCE4"/>
      </patternFill>
    </fill>
    <fill>
      <patternFill patternType="solid">
        <fgColor rgb="FFCCCCCC"/>
      </patternFill>
    </fill>
    <fill>
      <patternFill patternType="solid">
        <fgColor rgb="FFFFFF00"/>
        <bgColor indexed="64"/>
      </patternFill>
    </fill>
    <fill>
      <patternFill patternType="solid">
        <fgColor rgb="FFD7EBF6"/>
      </patternFill>
    </fill>
    <fill>
      <patternFill patternType="solid">
        <fgColor rgb="FFDFEFD7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/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231F20"/>
      </left>
      <right style="thin">
        <color rgb="FF231F20"/>
      </right>
      <top style="thin">
        <color rgb="FF231F20"/>
      </top>
      <bottom style="thin">
        <color rgb="FF231F2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AA0CD"/>
      </left>
      <right/>
      <top style="thin">
        <color rgb="FF7AA0CD"/>
      </top>
      <bottom style="thin">
        <color rgb="FF7AA0CD"/>
      </bottom>
      <diagonal/>
    </border>
    <border>
      <left/>
      <right/>
      <top style="thin">
        <color rgb="FF7AA0CD"/>
      </top>
      <bottom style="thin">
        <color rgb="FF7AA0CD"/>
      </bottom>
      <diagonal/>
    </border>
    <border>
      <left/>
      <right style="thin">
        <color rgb="FF7AA0CD"/>
      </right>
      <top style="thin">
        <color rgb="FF7AA0CD"/>
      </top>
      <bottom style="thin">
        <color rgb="FF7AA0CD"/>
      </bottom>
      <diagonal/>
    </border>
    <border>
      <left style="thin">
        <color rgb="FF7AA0CD"/>
      </left>
      <right style="thin">
        <color rgb="FF7AA0CD"/>
      </right>
      <top style="thin">
        <color rgb="FF7AA0CD"/>
      </top>
      <bottom/>
      <diagonal/>
    </border>
    <border>
      <left style="thin">
        <color rgb="FF7AA0CD"/>
      </left>
      <right style="thin">
        <color rgb="FF7AA0CD"/>
      </right>
      <top/>
      <bottom style="thin">
        <color rgb="FF7AA0CD"/>
      </bottom>
      <diagonal/>
    </border>
    <border>
      <left style="thin">
        <color rgb="FF7AA0CD"/>
      </left>
      <right style="thin">
        <color rgb="FF7AA0CD"/>
      </right>
      <top style="thin">
        <color rgb="FF7AA0CD"/>
      </top>
      <bottom style="thin">
        <color rgb="FF7AA0CD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9"/>
      </bottom>
      <diagonal/>
    </border>
    <border>
      <left style="thin">
        <color theme="0" tint="-0.14990691854609822"/>
      </left>
      <right/>
      <top/>
      <bottom style="thin">
        <color theme="0" tint="-0.14990691854609822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54">
    <xf numFmtId="0" fontId="0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20" fillId="0" borderId="0"/>
    <xf numFmtId="0" fontId="14" fillId="0" borderId="0"/>
    <xf numFmtId="9" fontId="20" fillId="0" borderId="0" applyFont="0" applyFill="0" applyBorder="0" applyAlignment="0" applyProtection="0"/>
    <xf numFmtId="0" fontId="20" fillId="0" borderId="0"/>
    <xf numFmtId="0" fontId="12" fillId="0" borderId="0"/>
    <xf numFmtId="0" fontId="20" fillId="0" borderId="0"/>
    <xf numFmtId="9" fontId="12" fillId="0" borderId="0" applyFont="0" applyFill="0" applyBorder="0" applyAlignment="0" applyProtection="0"/>
    <xf numFmtId="0" fontId="20" fillId="0" borderId="0"/>
    <xf numFmtId="0" fontId="14" fillId="0" borderId="0"/>
    <xf numFmtId="0" fontId="12" fillId="0" borderId="0"/>
    <xf numFmtId="0" fontId="7" fillId="0" borderId="0"/>
    <xf numFmtId="0" fontId="7" fillId="0" borderId="0"/>
    <xf numFmtId="44" fontId="20" fillId="0" borderId="0" applyFont="0" applyFill="0" applyBorder="0" applyAlignment="0" applyProtection="0"/>
    <xf numFmtId="0" fontId="6" fillId="0" borderId="0"/>
    <xf numFmtId="0" fontId="38" fillId="0" borderId="0"/>
    <xf numFmtId="44" fontId="39" fillId="0" borderId="0" applyFont="0" applyFill="0" applyBorder="0" applyAlignment="0" applyProtection="0"/>
    <xf numFmtId="0" fontId="39" fillId="0" borderId="0"/>
    <xf numFmtId="0" fontId="6" fillId="0" borderId="0"/>
    <xf numFmtId="0" fontId="20" fillId="0" borderId="0"/>
    <xf numFmtId="44" fontId="40" fillId="0" borderId="0" applyFont="0" applyFill="0" applyBorder="0" applyAlignment="0" applyProtection="0"/>
    <xf numFmtId="0" fontId="6" fillId="0" borderId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4" fillId="0" borderId="0" applyFill="0" applyBorder="0" applyAlignment="0" applyProtection="0"/>
    <xf numFmtId="43" fontId="40" fillId="0" borderId="0" applyFont="0" applyFill="0" applyBorder="0" applyAlignment="0" applyProtection="0"/>
    <xf numFmtId="0" fontId="14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5" fillId="0" borderId="0" applyFont="0" applyFill="0" applyBorder="0" applyAlignment="0" applyProtection="0"/>
    <xf numFmtId="44" fontId="14" fillId="0" borderId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44" fillId="0" borderId="0"/>
    <xf numFmtId="0" fontId="3" fillId="0" borderId="0"/>
    <xf numFmtId="0" fontId="44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253">
    <xf numFmtId="0" fontId="0" fillId="0" borderId="0" xfId="0" applyAlignment="1">
      <alignment horizontal="left" vertical="top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1" applyAlignment="1">
      <alignment vertical="center"/>
    </xf>
    <xf numFmtId="0" fontId="10" fillId="0" borderId="0" xfId="2" applyFont="1" applyAlignment="1">
      <alignment horizontal="left" vertical="center" wrapText="1"/>
    </xf>
    <xf numFmtId="0" fontId="15" fillId="0" borderId="0" xfId="3" applyFont="1" applyAlignment="1">
      <alignment horizontal="centerContinuous" vertical="center"/>
    </xf>
    <xf numFmtId="0" fontId="12" fillId="0" borderId="0" xfId="1" applyAlignment="1">
      <alignment horizontal="centerContinuous" vertical="center"/>
    </xf>
    <xf numFmtId="0" fontId="8" fillId="0" borderId="0" xfId="2" applyFont="1" applyAlignment="1">
      <alignment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9" fillId="2" borderId="7" xfId="2" applyFont="1" applyFill="1" applyBorder="1" applyAlignment="1">
      <alignment horizontal="right" vertical="center"/>
    </xf>
    <xf numFmtId="4" fontId="9" fillId="2" borderId="8" xfId="2" applyNumberFormat="1" applyFont="1" applyFill="1" applyBorder="1" applyAlignment="1">
      <alignment vertical="center" shrinkToFit="1"/>
    </xf>
    <xf numFmtId="0" fontId="8" fillId="0" borderId="0" xfId="2" applyFont="1" applyAlignment="1">
      <alignment horizontal="left" vertical="center"/>
    </xf>
    <xf numFmtId="0" fontId="11" fillId="0" borderId="0" xfId="2" applyFont="1" applyAlignment="1">
      <alignment horizontal="left" vertical="center"/>
    </xf>
    <xf numFmtId="4" fontId="9" fillId="0" borderId="0" xfId="2" applyNumberFormat="1" applyFont="1" applyAlignment="1">
      <alignment vertical="center" shrinkToFit="1"/>
    </xf>
    <xf numFmtId="10" fontId="9" fillId="0" borderId="0" xfId="2" applyNumberFormat="1" applyFont="1" applyAlignment="1">
      <alignment vertical="center" shrinkToFit="1"/>
    </xf>
    <xf numFmtId="0" fontId="11" fillId="0" borderId="0" xfId="2" applyFont="1" applyAlignment="1">
      <alignment vertical="center"/>
    </xf>
    <xf numFmtId="0" fontId="16" fillId="0" borderId="0" xfId="2" applyFont="1" applyAlignment="1">
      <alignment horizontal="left" vertical="center"/>
    </xf>
    <xf numFmtId="0" fontId="17" fillId="0" borderId="0" xfId="2" applyFont="1" applyAlignment="1">
      <alignment horizontal="center"/>
    </xf>
    <xf numFmtId="0" fontId="21" fillId="0" borderId="0" xfId="2" applyFont="1" applyAlignment="1">
      <alignment vertical="center"/>
    </xf>
    <xf numFmtId="0" fontId="21" fillId="0" borderId="0" xfId="2" applyFont="1" applyAlignment="1">
      <alignment horizontal="left" vertical="center" wrapText="1"/>
    </xf>
    <xf numFmtId="0" fontId="21" fillId="0" borderId="0" xfId="2" applyFont="1" applyAlignment="1">
      <alignment horizontal="left" vertical="center"/>
    </xf>
    <xf numFmtId="0" fontId="11" fillId="0" borderId="0" xfId="4" applyFont="1" applyAlignment="1">
      <alignment vertical="center"/>
    </xf>
    <xf numFmtId="0" fontId="11" fillId="0" borderId="0" xfId="4" applyFont="1" applyAlignment="1">
      <alignment horizontal="left" vertical="center"/>
    </xf>
    <xf numFmtId="0" fontId="11" fillId="0" borderId="0" xfId="4" applyFont="1" applyAlignment="1">
      <alignment vertical="center" wrapText="1"/>
    </xf>
    <xf numFmtId="0" fontId="11" fillId="0" borderId="0" xfId="4" applyFont="1" applyAlignment="1">
      <alignment horizontal="center" vertical="center"/>
    </xf>
    <xf numFmtId="0" fontId="12" fillId="0" borderId="0" xfId="4" applyAlignment="1">
      <alignment vertical="center"/>
    </xf>
    <xf numFmtId="0" fontId="8" fillId="0" borderId="0" xfId="2" applyFont="1" applyAlignment="1">
      <alignment horizontal="left" vertical="center" wrapText="1"/>
    </xf>
    <xf numFmtId="0" fontId="15" fillId="0" borderId="0" xfId="5" applyFont="1" applyAlignment="1">
      <alignment horizontal="centerContinuous" vertical="center"/>
    </xf>
    <xf numFmtId="0" fontId="12" fillId="0" borderId="0" xfId="4" applyAlignment="1">
      <alignment horizontal="centerContinuous"/>
    </xf>
    <xf numFmtId="0" fontId="12" fillId="0" borderId="0" xfId="4"/>
    <xf numFmtId="0" fontId="22" fillId="0" borderId="0" xfId="5" applyFont="1" applyAlignment="1">
      <alignment horizontal="centerContinuous" vertical="center" wrapText="1"/>
    </xf>
    <xf numFmtId="0" fontId="22" fillId="0" borderId="9" xfId="5" applyFont="1" applyBorder="1" applyAlignment="1">
      <alignment horizontal="centerContinuous" vertical="center" wrapText="1"/>
    </xf>
    <xf numFmtId="0" fontId="23" fillId="0" borderId="0" xfId="4" applyFont="1" applyAlignment="1">
      <alignment horizontal="centerContinuous"/>
    </xf>
    <xf numFmtId="0" fontId="23" fillId="0" borderId="0" xfId="4" applyFont="1"/>
    <xf numFmtId="0" fontId="24" fillId="3" borderId="10" xfId="6" applyFont="1" applyFill="1" applyBorder="1" applyAlignment="1">
      <alignment horizontal="center" vertical="center"/>
    </xf>
    <xf numFmtId="0" fontId="24" fillId="3" borderId="11" xfId="6" applyFont="1" applyFill="1" applyBorder="1" applyAlignment="1">
      <alignment vertical="center"/>
    </xf>
    <xf numFmtId="0" fontId="25" fillId="0" borderId="12" xfId="5" applyFont="1" applyBorder="1" applyAlignment="1">
      <alignment horizontal="center" vertical="center" wrapText="1"/>
    </xf>
    <xf numFmtId="0" fontId="8" fillId="0" borderId="12" xfId="5" applyFont="1" applyBorder="1" applyAlignment="1">
      <alignment horizontal="center" vertical="center" wrapText="1"/>
    </xf>
    <xf numFmtId="0" fontId="24" fillId="4" borderId="10" xfId="6" applyFont="1" applyFill="1" applyBorder="1" applyAlignment="1">
      <alignment horizontal="center" vertical="center"/>
    </xf>
    <xf numFmtId="0" fontId="24" fillId="4" borderId="11" xfId="6" applyFont="1" applyFill="1" applyBorder="1" applyAlignment="1">
      <alignment vertical="center"/>
    </xf>
    <xf numFmtId="10" fontId="24" fillId="4" borderId="10" xfId="7" applyNumberFormat="1" applyFont="1" applyFill="1" applyBorder="1" applyAlignment="1">
      <alignment horizontal="center" vertical="center"/>
    </xf>
    <xf numFmtId="0" fontId="18" fillId="0" borderId="10" xfId="6" applyFont="1" applyBorder="1" applyAlignment="1">
      <alignment horizontal="center" vertical="center"/>
    </xf>
    <xf numFmtId="0" fontId="18" fillId="0" borderId="11" xfId="6" applyFont="1" applyBorder="1" applyAlignment="1">
      <alignment vertical="center"/>
    </xf>
    <xf numFmtId="10" fontId="18" fillId="0" borderId="10" xfId="7" applyNumberFormat="1" applyFont="1" applyFill="1" applyBorder="1" applyAlignment="1">
      <alignment horizontal="center" vertical="center"/>
    </xf>
    <xf numFmtId="0" fontId="8" fillId="0" borderId="12" xfId="5" applyFont="1" applyBorder="1" applyAlignment="1">
      <alignment horizontal="centerContinuous" vertical="center"/>
    </xf>
    <xf numFmtId="10" fontId="26" fillId="0" borderId="12" xfId="5" applyNumberFormat="1" applyFont="1" applyBorder="1" applyAlignment="1">
      <alignment horizontal="center" vertical="center" shrinkToFit="1"/>
    </xf>
    <xf numFmtId="0" fontId="24" fillId="5" borderId="11" xfId="6" applyFont="1" applyFill="1" applyBorder="1" applyAlignment="1">
      <alignment vertical="center"/>
    </xf>
    <xf numFmtId="0" fontId="24" fillId="5" borderId="11" xfId="6" applyFont="1" applyFill="1" applyBorder="1" applyAlignment="1">
      <alignment horizontal="right" vertical="center"/>
    </xf>
    <xf numFmtId="10" fontId="24" fillId="5" borderId="10" xfId="7" applyNumberFormat="1" applyFont="1" applyFill="1" applyBorder="1" applyAlignment="1">
      <alignment horizontal="center" vertical="center"/>
    </xf>
    <xf numFmtId="0" fontId="25" fillId="0" borderId="12" xfId="5" applyFont="1" applyBorder="1" applyAlignment="1">
      <alignment horizontal="centerContinuous" vertical="center"/>
    </xf>
    <xf numFmtId="0" fontId="11" fillId="0" borderId="12" xfId="5" applyFont="1" applyBorder="1" applyAlignment="1">
      <alignment horizontal="centerContinuous" vertical="center"/>
    </xf>
    <xf numFmtId="0" fontId="24" fillId="5" borderId="13" xfId="6" applyFont="1" applyFill="1" applyBorder="1" applyAlignment="1">
      <alignment vertical="center"/>
    </xf>
    <xf numFmtId="10" fontId="27" fillId="0" borderId="10" xfId="7" applyNumberFormat="1" applyFont="1" applyFill="1" applyBorder="1" applyAlignment="1">
      <alignment horizontal="center" vertical="center"/>
    </xf>
    <xf numFmtId="0" fontId="11" fillId="0" borderId="0" xfId="8" applyFont="1" applyAlignment="1">
      <alignment horizontal="left" vertical="center"/>
    </xf>
    <xf numFmtId="0" fontId="28" fillId="0" borderId="0" xfId="2" applyFont="1" applyAlignment="1">
      <alignment horizontal="center" vertical="center"/>
    </xf>
    <xf numFmtId="0" fontId="17" fillId="0" borderId="0" xfId="4" applyFont="1"/>
    <xf numFmtId="0" fontId="16" fillId="0" borderId="0" xfId="2" applyFont="1" applyAlignment="1">
      <alignment horizontal="center" vertical="center"/>
    </xf>
    <xf numFmtId="0" fontId="28" fillId="0" borderId="0" xfId="2" applyFont="1" applyAlignment="1">
      <alignment horizontal="left" vertical="center"/>
    </xf>
    <xf numFmtId="0" fontId="17" fillId="0" borderId="0" xfId="9" applyFont="1" applyAlignment="1">
      <alignment vertical="center"/>
    </xf>
    <xf numFmtId="0" fontId="11" fillId="0" borderId="0" xfId="10" applyFont="1" applyAlignment="1">
      <alignment vertical="center"/>
    </xf>
    <xf numFmtId="0" fontId="11" fillId="0" borderId="0" xfId="10" applyFont="1" applyAlignment="1">
      <alignment horizontal="left" vertical="center"/>
    </xf>
    <xf numFmtId="0" fontId="11" fillId="0" borderId="0" xfId="10" applyFont="1" applyAlignment="1">
      <alignment vertical="center" wrapText="1"/>
    </xf>
    <xf numFmtId="0" fontId="11" fillId="0" borderId="0" xfId="10" applyFont="1" applyAlignment="1">
      <alignment horizontal="center" vertical="center"/>
    </xf>
    <xf numFmtId="4" fontId="11" fillId="0" borderId="0" xfId="10" applyNumberFormat="1" applyFont="1" applyAlignment="1">
      <alignment horizontal="right" vertical="center"/>
    </xf>
    <xf numFmtId="0" fontId="20" fillId="0" borderId="0" xfId="10" applyAlignment="1">
      <alignment vertical="center"/>
    </xf>
    <xf numFmtId="0" fontId="16" fillId="7" borderId="14" xfId="12" applyFont="1" applyFill="1" applyBorder="1" applyAlignment="1">
      <alignment horizontal="centerContinuous" vertical="center" wrapText="1"/>
    </xf>
    <xf numFmtId="0" fontId="16" fillId="7" borderId="15" xfId="12" applyFont="1" applyFill="1" applyBorder="1" applyAlignment="1">
      <alignment horizontal="centerContinuous" vertical="center" wrapText="1"/>
    </xf>
    <xf numFmtId="0" fontId="16" fillId="7" borderId="16" xfId="12" applyFont="1" applyFill="1" applyBorder="1" applyAlignment="1">
      <alignment horizontal="centerContinuous" vertical="center" wrapText="1"/>
    </xf>
    <xf numFmtId="0" fontId="16" fillId="0" borderId="0" xfId="12" applyFont="1" applyAlignment="1">
      <alignment horizontal="left" vertical="center" wrapText="1"/>
    </xf>
    <xf numFmtId="0" fontId="16" fillId="0" borderId="0" xfId="12" applyFont="1" applyAlignment="1">
      <alignment horizontal="left" vertical="center"/>
    </xf>
    <xf numFmtId="0" fontId="16" fillId="8" borderId="14" xfId="12" applyFont="1" applyFill="1" applyBorder="1" applyAlignment="1">
      <alignment horizontal="centerContinuous" vertical="center" wrapText="1"/>
    </xf>
    <xf numFmtId="0" fontId="16" fillId="8" borderId="16" xfId="12" applyFont="1" applyFill="1" applyBorder="1" applyAlignment="1">
      <alignment horizontal="centerContinuous" vertical="center" wrapText="1"/>
    </xf>
    <xf numFmtId="0" fontId="16" fillId="0" borderId="19" xfId="12" applyFont="1" applyBorder="1" applyAlignment="1">
      <alignment horizontal="center" vertical="center" wrapText="1"/>
    </xf>
    <xf numFmtId="0" fontId="33" fillId="0" borderId="19" xfId="12" applyFont="1" applyBorder="1" applyAlignment="1">
      <alignment horizontal="center" vertical="center" wrapText="1"/>
    </xf>
    <xf numFmtId="0" fontId="33" fillId="0" borderId="19" xfId="12" applyFont="1" applyBorder="1" applyAlignment="1">
      <alignment horizontal="left" vertical="center" wrapText="1"/>
    </xf>
    <xf numFmtId="0" fontId="33" fillId="9" borderId="19" xfId="12" applyFont="1" applyFill="1" applyBorder="1" applyAlignment="1">
      <alignment horizontal="center" vertical="center" wrapText="1"/>
    </xf>
    <xf numFmtId="0" fontId="33" fillId="9" borderId="19" xfId="12" applyFont="1" applyFill="1" applyBorder="1" applyAlignment="1">
      <alignment horizontal="left" vertical="center" wrapText="1"/>
    </xf>
    <xf numFmtId="0" fontId="16" fillId="9" borderId="19" xfId="12" applyFont="1" applyFill="1" applyBorder="1" applyAlignment="1">
      <alignment horizontal="left" vertical="center" wrapText="1"/>
    </xf>
    <xf numFmtId="0" fontId="16" fillId="0" borderId="19" xfId="12" applyFont="1" applyBorder="1" applyAlignment="1">
      <alignment horizontal="left" vertical="center" wrapText="1"/>
    </xf>
    <xf numFmtId="0" fontId="32" fillId="9" borderId="19" xfId="12" applyFont="1" applyFill="1" applyBorder="1" applyAlignment="1">
      <alignment horizontal="center" vertical="center" wrapText="1"/>
    </xf>
    <xf numFmtId="0" fontId="32" fillId="0" borderId="19" xfId="12" applyFont="1" applyBorder="1" applyAlignment="1">
      <alignment horizontal="center" vertical="center" wrapText="1"/>
    </xf>
    <xf numFmtId="49" fontId="11" fillId="0" borderId="0" xfId="10" applyNumberFormat="1" applyFont="1" applyAlignment="1">
      <alignment horizontal="center" vertical="center"/>
    </xf>
    <xf numFmtId="4" fontId="11" fillId="0" borderId="0" xfId="10" applyNumberFormat="1" applyFont="1" applyAlignment="1">
      <alignment horizontal="center" vertical="center"/>
    </xf>
    <xf numFmtId="0" fontId="23" fillId="0" borderId="0" xfId="9" applyFont="1" applyAlignment="1">
      <alignment vertical="center"/>
    </xf>
    <xf numFmtId="0" fontId="7" fillId="0" borderId="0" xfId="15" applyAlignment="1">
      <alignment vertical="center"/>
    </xf>
    <xf numFmtId="0" fontId="7" fillId="0" borderId="0" xfId="15" applyAlignment="1">
      <alignment horizontal="center" vertical="center"/>
    </xf>
    <xf numFmtId="0" fontId="11" fillId="2" borderId="20" xfId="2" applyFont="1" applyFill="1" applyBorder="1" applyAlignment="1">
      <alignment horizontal="left" vertical="center"/>
    </xf>
    <xf numFmtId="0" fontId="17" fillId="0" borderId="0" xfId="15" applyFont="1" applyAlignment="1">
      <alignment vertical="center"/>
    </xf>
    <xf numFmtId="0" fontId="17" fillId="0" borderId="0" xfId="15" applyFont="1" applyAlignment="1">
      <alignment horizontal="center" vertical="center" wrapText="1"/>
    </xf>
    <xf numFmtId="0" fontId="17" fillId="0" borderId="0" xfId="15" applyFont="1" applyAlignment="1">
      <alignment horizontal="justify" vertical="center" wrapText="1" readingOrder="1"/>
    </xf>
    <xf numFmtId="0" fontId="17" fillId="0" borderId="0" xfId="15" applyFont="1" applyAlignment="1">
      <alignment horizontal="center" vertical="center" readingOrder="1"/>
    </xf>
    <xf numFmtId="4" fontId="17" fillId="0" borderId="0" xfId="15" applyNumberFormat="1" applyFont="1" applyAlignment="1">
      <alignment horizontal="center" vertical="center" readingOrder="1"/>
    </xf>
    <xf numFmtId="0" fontId="17" fillId="0" borderId="0" xfId="15" applyFont="1" applyAlignment="1">
      <alignment horizontal="center" vertical="center"/>
    </xf>
    <xf numFmtId="0" fontId="19" fillId="0" borderId="0" xfId="15" applyFont="1" applyAlignment="1">
      <alignment horizontal="center" vertical="center" wrapText="1"/>
    </xf>
    <xf numFmtId="0" fontId="19" fillId="0" borderId="0" xfId="15" applyFont="1" applyAlignment="1">
      <alignment horizontal="center" vertical="center" readingOrder="1"/>
    </xf>
    <xf numFmtId="4" fontId="19" fillId="0" borderId="0" xfId="15" applyNumberFormat="1" applyFont="1" applyAlignment="1">
      <alignment horizontal="center" vertical="center" readingOrder="1"/>
    </xf>
    <xf numFmtId="0" fontId="12" fillId="0" borderId="0" xfId="1" applyAlignment="1">
      <alignment horizontal="center" vertical="center"/>
    </xf>
    <xf numFmtId="0" fontId="10" fillId="0" borderId="0" xfId="2" applyFont="1" applyAlignment="1">
      <alignment horizontal="center" vertical="center" wrapText="1"/>
    </xf>
    <xf numFmtId="0" fontId="37" fillId="0" borderId="0" xfId="0" applyFont="1" applyAlignment="1">
      <alignment horizontal="center" vertical="top"/>
    </xf>
    <xf numFmtId="0" fontId="21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29" fillId="0" borderId="0" xfId="0" applyFont="1" applyAlignment="1">
      <alignment horizontal="center" vertical="top"/>
    </xf>
    <xf numFmtId="0" fontId="16" fillId="0" borderId="0" xfId="0" applyFont="1" applyAlignment="1">
      <alignment horizontal="left" vertical="center"/>
    </xf>
    <xf numFmtId="0" fontId="28" fillId="0" borderId="0" xfId="0" applyFont="1" applyAlignment="1">
      <alignment horizontal="center" vertical="top"/>
    </xf>
    <xf numFmtId="0" fontId="11" fillId="0" borderId="0" xfId="10" applyFont="1" applyAlignment="1">
      <alignment horizontal="left" vertical="center" wrapText="1"/>
    </xf>
    <xf numFmtId="0" fontId="9" fillId="0" borderId="0" xfId="0" applyFont="1" applyAlignment="1">
      <alignment horizontal="center" vertical="top"/>
    </xf>
    <xf numFmtId="0" fontId="9" fillId="0" borderId="0" xfId="2" applyFont="1" applyAlignment="1">
      <alignment horizontal="centerContinuous" vertical="center"/>
    </xf>
    <xf numFmtId="0" fontId="9" fillId="0" borderId="0" xfId="10" applyFont="1" applyAlignment="1">
      <alignment horizontal="centerContinuous" vertical="center"/>
    </xf>
    <xf numFmtId="0" fontId="11" fillId="0" borderId="0" xfId="1" applyFont="1" applyAlignment="1">
      <alignment horizontal="center" vertical="center" wrapText="1"/>
    </xf>
    <xf numFmtId="0" fontId="11" fillId="0" borderId="0" xfId="1" applyFont="1" applyAlignment="1">
      <alignment horizontal="justify" vertical="center" wrapText="1"/>
    </xf>
    <xf numFmtId="164" fontId="11" fillId="0" borderId="0" xfId="1" applyNumberFormat="1" applyFont="1" applyAlignment="1">
      <alignment horizontal="right" vertical="center" wrapText="1"/>
    </xf>
    <xf numFmtId="4" fontId="11" fillId="0" borderId="0" xfId="1" applyNumberFormat="1" applyFont="1" applyAlignment="1">
      <alignment horizontal="right" vertical="center" wrapText="1"/>
    </xf>
    <xf numFmtId="0" fontId="23" fillId="0" borderId="0" xfId="1" applyFont="1" applyAlignment="1" applyProtection="1">
      <alignment vertical="center" wrapText="1"/>
      <protection locked="0"/>
    </xf>
    <xf numFmtId="0" fontId="9" fillId="0" borderId="0" xfId="1" applyFont="1" applyAlignment="1">
      <alignment vertical="center" wrapText="1"/>
    </xf>
    <xf numFmtId="4" fontId="10" fillId="0" borderId="0" xfId="33" applyNumberFormat="1" applyFont="1" applyAlignment="1">
      <alignment horizontal="right" vertical="center"/>
    </xf>
    <xf numFmtId="0" fontId="23" fillId="0" borderId="0" xfId="2" applyFont="1" applyAlignment="1">
      <alignment vertical="center"/>
    </xf>
    <xf numFmtId="0" fontId="11" fillId="0" borderId="0" xfId="2" applyFont="1" applyAlignment="1">
      <alignment horizontal="center" vertical="center"/>
    </xf>
    <xf numFmtId="4" fontId="9" fillId="0" borderId="0" xfId="1" applyNumberFormat="1" applyFont="1" applyAlignment="1">
      <alignment horizontal="right" vertical="center" wrapText="1"/>
    </xf>
    <xf numFmtId="0" fontId="9" fillId="10" borderId="0" xfId="1" applyFont="1" applyFill="1" applyAlignment="1">
      <alignment horizontal="center" vertical="center" wrapText="1"/>
    </xf>
    <xf numFmtId="0" fontId="9" fillId="0" borderId="0" xfId="2" applyFont="1" applyAlignment="1">
      <alignment horizontal="center" vertical="center"/>
    </xf>
    <xf numFmtId="0" fontId="9" fillId="0" borderId="0" xfId="10" applyFont="1" applyAlignment="1">
      <alignment horizontal="center" vertical="center"/>
    </xf>
    <xf numFmtId="0" fontId="23" fillId="0" borderId="0" xfId="10" applyFont="1"/>
    <xf numFmtId="4" fontId="10" fillId="0" borderId="0" xfId="2" applyNumberFormat="1" applyFont="1" applyAlignment="1">
      <alignment horizontal="right" vertical="center"/>
    </xf>
    <xf numFmtId="0" fontId="9" fillId="0" borderId="0" xfId="4" applyFont="1" applyAlignment="1">
      <alignment horizontal="center" vertical="center"/>
    </xf>
    <xf numFmtId="0" fontId="9" fillId="0" borderId="0" xfId="5" applyFont="1" applyAlignment="1">
      <alignment horizontal="center" vertical="center"/>
    </xf>
    <xf numFmtId="0" fontId="11" fillId="0" borderId="0" xfId="2" applyFont="1" applyAlignment="1">
      <alignment horizontal="center"/>
    </xf>
    <xf numFmtId="0" fontId="11" fillId="0" borderId="0" xfId="10" applyFont="1" applyAlignment="1">
      <alignment horizontal="centerContinuous" vertical="center"/>
    </xf>
    <xf numFmtId="4" fontId="24" fillId="0" borderId="0" xfId="33" applyNumberFormat="1" applyFont="1" applyAlignment="1">
      <alignment horizontal="right" vertical="center"/>
    </xf>
    <xf numFmtId="0" fontId="17" fillId="6" borderId="14" xfId="10" applyFont="1" applyFill="1" applyBorder="1" applyAlignment="1">
      <alignment vertical="center"/>
    </xf>
    <xf numFmtId="0" fontId="17" fillId="6" borderId="15" xfId="10" applyFont="1" applyFill="1" applyBorder="1" applyAlignment="1">
      <alignment horizontal="center" vertical="center"/>
    </xf>
    <xf numFmtId="0" fontId="17" fillId="6" borderId="16" xfId="10" applyFont="1" applyFill="1" applyBorder="1" applyAlignment="1">
      <alignment horizontal="right" vertical="center"/>
    </xf>
    <xf numFmtId="2" fontId="35" fillId="0" borderId="19" xfId="12" applyNumberFormat="1" applyFont="1" applyBorder="1" applyAlignment="1">
      <alignment horizontal="center" vertical="top" shrinkToFit="1"/>
    </xf>
    <xf numFmtId="4" fontId="35" fillId="0" borderId="0" xfId="12" applyNumberFormat="1" applyFont="1" applyAlignment="1">
      <alignment horizontal="center" vertical="center"/>
    </xf>
    <xf numFmtId="2" fontId="35" fillId="9" borderId="19" xfId="12" applyNumberFormat="1" applyFont="1" applyFill="1" applyBorder="1" applyAlignment="1">
      <alignment horizontal="center" vertical="top" shrinkToFit="1"/>
    </xf>
    <xf numFmtId="2" fontId="34" fillId="9" borderId="19" xfId="12" applyNumberFormat="1" applyFont="1" applyFill="1" applyBorder="1" applyAlignment="1">
      <alignment horizontal="center" vertical="center" shrinkToFit="1"/>
    </xf>
    <xf numFmtId="2" fontId="35" fillId="0" borderId="19" xfId="12" applyNumberFormat="1" applyFont="1" applyBorder="1" applyAlignment="1">
      <alignment horizontal="center" vertical="center" shrinkToFit="1"/>
    </xf>
    <xf numFmtId="2" fontId="16" fillId="0" borderId="19" xfId="12" applyNumberFormat="1" applyFont="1" applyBorder="1" applyAlignment="1">
      <alignment horizontal="center" vertical="center" wrapText="1"/>
    </xf>
    <xf numFmtId="2" fontId="35" fillId="9" borderId="19" xfId="12" applyNumberFormat="1" applyFont="1" applyFill="1" applyBorder="1" applyAlignment="1">
      <alignment horizontal="center" vertical="center" shrinkToFit="1"/>
    </xf>
    <xf numFmtId="2" fontId="16" fillId="9" borderId="19" xfId="12" applyNumberFormat="1" applyFont="1" applyFill="1" applyBorder="1" applyAlignment="1">
      <alignment horizontal="center" vertical="center" wrapText="1"/>
    </xf>
    <xf numFmtId="2" fontId="34" fillId="0" borderId="19" xfId="12" applyNumberFormat="1" applyFont="1" applyBorder="1" applyAlignment="1">
      <alignment horizontal="center" vertical="center" shrinkToFit="1"/>
    </xf>
    <xf numFmtId="2" fontId="30" fillId="7" borderId="19" xfId="12" applyNumberFormat="1" applyFont="1" applyFill="1" applyBorder="1" applyAlignment="1">
      <alignment horizontal="center" vertical="center" shrinkToFit="1"/>
    </xf>
    <xf numFmtId="0" fontId="8" fillId="0" borderId="0" xfId="10" applyFont="1" applyAlignment="1">
      <alignment vertical="center" wrapText="1"/>
    </xf>
    <xf numFmtId="0" fontId="41" fillId="0" borderId="0" xfId="10" applyFont="1" applyAlignment="1">
      <alignment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left" vertical="center"/>
    </xf>
    <xf numFmtId="10" fontId="9" fillId="2" borderId="4" xfId="2" applyNumberFormat="1" applyFont="1" applyFill="1" applyBorder="1" applyAlignment="1">
      <alignment horizontal="right" vertical="center" shrinkToFit="1"/>
    </xf>
    <xf numFmtId="9" fontId="11" fillId="2" borderId="0" xfId="41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vertical="center" wrapText="1"/>
    </xf>
    <xf numFmtId="0" fontId="8" fillId="2" borderId="4" xfId="2" applyFont="1" applyFill="1" applyBorder="1" applyAlignment="1">
      <alignment vertical="center" wrapText="1"/>
    </xf>
    <xf numFmtId="4" fontId="10" fillId="2" borderId="21" xfId="42" applyNumberFormat="1" applyFont="1" applyFill="1" applyBorder="1" applyAlignment="1">
      <alignment horizontal="center" vertical="center"/>
    </xf>
    <xf numFmtId="44" fontId="10" fillId="2" borderId="0" xfId="42" applyFont="1" applyFill="1" applyBorder="1" applyAlignment="1">
      <alignment horizontal="center" vertical="center"/>
    </xf>
    <xf numFmtId="4" fontId="10" fillId="2" borderId="0" xfId="42" applyNumberFormat="1" applyFont="1" applyFill="1" applyBorder="1" applyAlignment="1">
      <alignment horizontal="center" vertical="center"/>
    </xf>
    <xf numFmtId="10" fontId="11" fillId="2" borderId="0" xfId="41" applyNumberFormat="1" applyFont="1" applyFill="1" applyBorder="1" applyAlignment="1">
      <alignment horizontal="center" vertical="center" wrapText="1"/>
    </xf>
    <xf numFmtId="0" fontId="13" fillId="0" borderId="0" xfId="33" applyFont="1" applyAlignment="1">
      <alignment vertical="center" wrapText="1"/>
    </xf>
    <xf numFmtId="0" fontId="13" fillId="0" borderId="0" xfId="33" applyFont="1" applyAlignment="1">
      <alignment horizontal="right" vertical="center" wrapText="1"/>
    </xf>
    <xf numFmtId="0" fontId="21" fillId="0" borderId="0" xfId="33" applyFont="1" applyAlignment="1">
      <alignment vertical="center"/>
    </xf>
    <xf numFmtId="0" fontId="21" fillId="0" borderId="0" xfId="33" applyFont="1" applyAlignment="1">
      <alignment horizontal="left" vertical="center" wrapText="1"/>
    </xf>
    <xf numFmtId="0" fontId="21" fillId="0" borderId="0" xfId="33" applyFont="1" applyAlignment="1">
      <alignment horizontal="left" vertical="center"/>
    </xf>
    <xf numFmtId="0" fontId="8" fillId="0" borderId="0" xfId="33" applyFont="1" applyAlignment="1">
      <alignment vertical="center" wrapText="1"/>
    </xf>
    <xf numFmtId="0" fontId="8" fillId="0" borderId="0" xfId="33" applyFont="1" applyAlignment="1">
      <alignment horizontal="left" vertical="center" wrapText="1"/>
    </xf>
    <xf numFmtId="0" fontId="15" fillId="0" borderId="0" xfId="33" applyFont="1" applyAlignment="1">
      <alignment horizontal="centerContinuous" vertical="center"/>
    </xf>
    <xf numFmtId="0" fontId="15" fillId="0" borderId="0" xfId="33" applyFont="1" applyAlignment="1">
      <alignment vertical="center"/>
    </xf>
    <xf numFmtId="0" fontId="17" fillId="0" borderId="0" xfId="33" applyFont="1" applyAlignment="1">
      <alignment vertical="center"/>
    </xf>
    <xf numFmtId="0" fontId="17" fillId="0" borderId="0" xfId="33" applyFont="1" applyAlignment="1">
      <alignment horizontal="center" vertical="center"/>
    </xf>
    <xf numFmtId="0" fontId="16" fillId="0" borderId="0" xfId="33" applyFont="1" applyAlignment="1">
      <alignment horizontal="left" vertical="center"/>
    </xf>
    <xf numFmtId="0" fontId="28" fillId="0" borderId="0" xfId="33" applyFont="1" applyAlignment="1">
      <alignment horizontal="left" vertical="center"/>
    </xf>
    <xf numFmtId="0" fontId="16" fillId="0" borderId="0" xfId="33" applyFont="1" applyAlignment="1">
      <alignment horizontal="center"/>
    </xf>
    <xf numFmtId="0" fontId="9" fillId="0" borderId="0" xfId="10" applyFont="1" applyAlignment="1">
      <alignment horizontal="left" vertical="center"/>
    </xf>
    <xf numFmtId="0" fontId="2" fillId="0" borderId="0" xfId="49" applyAlignment="1">
      <alignment horizontal="centerContinuous"/>
    </xf>
    <xf numFmtId="0" fontId="2" fillId="0" borderId="0" xfId="49"/>
    <xf numFmtId="10" fontId="17" fillId="6" borderId="15" xfId="50" applyNumberFormat="1" applyFont="1" applyFill="1" applyBorder="1" applyAlignment="1">
      <alignment horizontal="left" vertical="center"/>
    </xf>
    <xf numFmtId="0" fontId="17" fillId="0" borderId="0" xfId="49" applyFont="1" applyAlignment="1">
      <alignment vertical="center"/>
    </xf>
    <xf numFmtId="168" fontId="16" fillId="0" borderId="0" xfId="12" applyNumberFormat="1" applyFont="1" applyAlignment="1">
      <alignment horizontal="left" vertical="center"/>
    </xf>
    <xf numFmtId="10" fontId="16" fillId="0" borderId="0" xfId="12" applyNumberFormat="1" applyFont="1" applyAlignment="1">
      <alignment horizontal="left" vertical="center"/>
    </xf>
    <xf numFmtId="2" fontId="35" fillId="11" borderId="19" xfId="12" applyNumberFormat="1" applyFont="1" applyFill="1" applyBorder="1" applyAlignment="1">
      <alignment horizontal="center" vertical="center" shrinkToFit="1"/>
    </xf>
    <xf numFmtId="0" fontId="37" fillId="0" borderId="0" xfId="45" applyFont="1" applyAlignment="1">
      <alignment horizontal="center" vertical="center"/>
    </xf>
    <xf numFmtId="4" fontId="18" fillId="0" borderId="0" xfId="33" applyNumberFormat="1" applyFont="1" applyAlignment="1">
      <alignment horizontal="right" vertical="center"/>
    </xf>
    <xf numFmtId="0" fontId="17" fillId="0" borderId="0" xfId="51" applyFont="1" applyAlignment="1">
      <alignment vertical="center"/>
    </xf>
    <xf numFmtId="0" fontId="17" fillId="0" borderId="0" xfId="49" applyFont="1"/>
    <xf numFmtId="0" fontId="21" fillId="0" borderId="0" xfId="45" applyFont="1" applyAlignment="1">
      <alignment horizontal="center"/>
    </xf>
    <xf numFmtId="0" fontId="29" fillId="0" borderId="0" xfId="52" applyFont="1" applyAlignment="1">
      <alignment horizontal="center" vertical="center"/>
    </xf>
    <xf numFmtId="4" fontId="9" fillId="2" borderId="22" xfId="2" applyNumberFormat="1" applyFont="1" applyFill="1" applyBorder="1" applyAlignment="1">
      <alignment vertical="center" shrinkToFit="1"/>
    </xf>
    <xf numFmtId="167" fontId="23" fillId="0" borderId="0" xfId="1" applyNumberFormat="1" applyFont="1" applyAlignment="1">
      <alignment vertical="center" wrapText="1"/>
    </xf>
    <xf numFmtId="0" fontId="23" fillId="0" borderId="0" xfId="1" applyFont="1" applyAlignment="1">
      <alignment vertical="center"/>
    </xf>
    <xf numFmtId="167" fontId="10" fillId="0" borderId="0" xfId="2" applyNumberFormat="1" applyFont="1" applyAlignment="1">
      <alignment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23" xfId="0" applyFont="1" applyBorder="1" applyAlignment="1">
      <alignment horizontal="left" vertical="center"/>
    </xf>
    <xf numFmtId="0" fontId="15" fillId="0" borderId="0" xfId="3" applyFont="1" applyAlignment="1">
      <alignment horizontal="center" vertical="center"/>
    </xf>
    <xf numFmtId="0" fontId="44" fillId="0" borderId="0" xfId="0" applyFont="1"/>
    <xf numFmtId="0" fontId="37" fillId="10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justify" vertical="top" wrapText="1"/>
    </xf>
    <xf numFmtId="164" fontId="21" fillId="0" borderId="1" xfId="0" applyNumberFormat="1" applyFont="1" applyBorder="1" applyAlignment="1">
      <alignment horizontal="right" vertical="top" wrapText="1"/>
    </xf>
    <xf numFmtId="166" fontId="21" fillId="0" borderId="1" xfId="0" applyNumberFormat="1" applyFont="1" applyBorder="1" applyAlignment="1">
      <alignment horizontal="right" vertical="top" wrapText="1"/>
    </xf>
    <xf numFmtId="0" fontId="44" fillId="0" borderId="0" xfId="0" applyFont="1" applyAlignment="1" applyProtection="1">
      <alignment wrapText="1"/>
      <protection locked="0"/>
    </xf>
    <xf numFmtId="166" fontId="37" fillId="0" borderId="1" xfId="0" applyNumberFormat="1" applyFont="1" applyBorder="1" applyAlignment="1">
      <alignment horizontal="right" vertical="top" wrapText="1"/>
    </xf>
    <xf numFmtId="4" fontId="37" fillId="0" borderId="1" xfId="0" applyNumberFormat="1" applyFont="1" applyBorder="1" applyAlignment="1">
      <alignment horizontal="right" vertical="center" wrapText="1"/>
    </xf>
    <xf numFmtId="0" fontId="17" fillId="0" borderId="0" xfId="53" applyFont="1" applyAlignment="1">
      <alignment horizontal="right"/>
    </xf>
    <xf numFmtId="0" fontId="37" fillId="0" borderId="1" xfId="0" applyFont="1" applyBorder="1" applyAlignment="1">
      <alignment horizontal="right" vertical="center" wrapText="1"/>
    </xf>
    <xf numFmtId="0" fontId="8" fillId="0" borderId="0" xfId="10" applyFont="1" applyAlignment="1">
      <alignment horizontal="left" vertical="center" wrapText="1"/>
    </xf>
    <xf numFmtId="0" fontId="41" fillId="0" borderId="0" xfId="10" applyFont="1" applyAlignment="1">
      <alignment horizontal="right" vertical="center" wrapText="1"/>
    </xf>
    <xf numFmtId="0" fontId="37" fillId="0" borderId="1" xfId="0" applyFont="1" applyBorder="1" applyAlignment="1">
      <alignment horizontal="left" vertical="center" wrapText="1"/>
    </xf>
    <xf numFmtId="0" fontId="37" fillId="10" borderId="1" xfId="0" applyFont="1" applyFill="1" applyBorder="1" applyAlignment="1">
      <alignment horizontal="left" vertical="center" wrapText="1"/>
    </xf>
    <xf numFmtId="0" fontId="37" fillId="0" borderId="1" xfId="0" applyFont="1" applyBorder="1" applyAlignment="1">
      <alignment horizontal="right" vertical="top" wrapText="1"/>
    </xf>
    <xf numFmtId="0" fontId="21" fillId="0" borderId="0" xfId="0" applyFont="1" applyAlignment="1">
      <alignment horizontal="left" vertical="top" wrapText="1"/>
    </xf>
    <xf numFmtId="0" fontId="9" fillId="0" borderId="0" xfId="1" applyFont="1" applyAlignment="1">
      <alignment horizontal="right" vertical="center" wrapText="1"/>
    </xf>
    <xf numFmtId="0" fontId="11" fillId="0" borderId="0" xfId="1" applyFont="1" applyAlignment="1">
      <alignment horizontal="left" vertical="center" wrapText="1"/>
    </xf>
    <xf numFmtId="0" fontId="9" fillId="0" borderId="0" xfId="1" applyFont="1" applyAlignment="1">
      <alignment horizontal="left" vertical="center" wrapText="1"/>
    </xf>
    <xf numFmtId="0" fontId="9" fillId="10" borderId="0" xfId="1" applyFont="1" applyFill="1" applyAlignment="1">
      <alignment horizontal="left" vertical="center" wrapText="1"/>
    </xf>
    <xf numFmtId="0" fontId="36" fillId="0" borderId="0" xfId="1" applyFont="1" applyAlignment="1">
      <alignment horizontal="right" vertical="center" wrapText="1"/>
    </xf>
    <xf numFmtId="0" fontId="10" fillId="0" borderId="0" xfId="2" applyFont="1" applyAlignment="1">
      <alignment horizontal="left" vertical="center" wrapText="1"/>
    </xf>
    <xf numFmtId="0" fontId="13" fillId="0" borderId="0" xfId="15" applyFont="1" applyAlignment="1">
      <alignment horizontal="right" vertical="center" wrapText="1"/>
    </xf>
    <xf numFmtId="0" fontId="36" fillId="0" borderId="0" xfId="2" applyFont="1" applyAlignment="1">
      <alignment horizontal="right" vertical="center" wrapText="1"/>
    </xf>
    <xf numFmtId="0" fontId="8" fillId="0" borderId="0" xfId="2" applyFont="1" applyAlignment="1">
      <alignment horizontal="left" vertical="center" wrapText="1"/>
    </xf>
    <xf numFmtId="0" fontId="16" fillId="7" borderId="14" xfId="12" applyFont="1" applyFill="1" applyBorder="1" applyAlignment="1">
      <alignment horizontal="center" vertical="center" wrapText="1"/>
    </xf>
    <xf numFmtId="0" fontId="16" fillId="7" borderId="15" xfId="12" applyFont="1" applyFill="1" applyBorder="1" applyAlignment="1">
      <alignment horizontal="center" vertical="center" wrapText="1"/>
    </xf>
    <xf numFmtId="0" fontId="16" fillId="7" borderId="16" xfId="12" applyFont="1" applyFill="1" applyBorder="1" applyAlignment="1">
      <alignment horizontal="center" vertical="center" wrapText="1"/>
    </xf>
    <xf numFmtId="0" fontId="32" fillId="7" borderId="14" xfId="12" applyFont="1" applyFill="1" applyBorder="1" applyAlignment="1">
      <alignment horizontal="center" vertical="center" wrapText="1"/>
    </xf>
    <xf numFmtId="0" fontId="32" fillId="7" borderId="16" xfId="12" applyFont="1" applyFill="1" applyBorder="1" applyAlignment="1">
      <alignment horizontal="center" vertical="center" wrapText="1"/>
    </xf>
    <xf numFmtId="0" fontId="43" fillId="0" borderId="0" xfId="33" applyFont="1" applyAlignment="1">
      <alignment horizontal="right" vertical="center" wrapText="1"/>
    </xf>
    <xf numFmtId="0" fontId="10" fillId="0" borderId="0" xfId="33" applyFont="1" applyAlignment="1">
      <alignment horizontal="left" vertical="center" wrapText="1"/>
    </xf>
    <xf numFmtId="0" fontId="32" fillId="0" borderId="17" xfId="12" applyFont="1" applyBorder="1" applyAlignment="1">
      <alignment horizontal="left" vertical="center" wrapText="1"/>
    </xf>
    <xf numFmtId="0" fontId="32" fillId="0" borderId="18" xfId="12" applyFont="1" applyBorder="1" applyAlignment="1">
      <alignment horizontal="left" vertical="center" wrapText="1"/>
    </xf>
    <xf numFmtId="0" fontId="32" fillId="0" borderId="17" xfId="12" applyFont="1" applyBorder="1" applyAlignment="1">
      <alignment horizontal="center" vertical="center" wrapText="1"/>
    </xf>
    <xf numFmtId="0" fontId="32" fillId="0" borderId="18" xfId="12" applyFont="1" applyBorder="1" applyAlignment="1">
      <alignment horizontal="center" vertical="center" wrapText="1"/>
    </xf>
    <xf numFmtId="0" fontId="9" fillId="12" borderId="2" xfId="0" applyFont="1" applyFill="1" applyBorder="1" applyAlignment="1">
      <alignment horizontal="left" vertical="top" shrinkToFit="1"/>
    </xf>
    <xf numFmtId="0" fontId="11" fillId="12" borderId="2" xfId="0" applyFont="1" applyFill="1" applyBorder="1" applyAlignment="1">
      <alignment horizontal="left" vertical="center" wrapText="1"/>
    </xf>
    <xf numFmtId="0" fontId="8" fillId="12" borderId="2" xfId="0" applyFont="1" applyFill="1" applyBorder="1" applyAlignment="1">
      <alignment horizontal="left" vertical="top" wrapText="1"/>
    </xf>
    <xf numFmtId="4" fontId="9" fillId="12" borderId="2" xfId="0" applyNumberFormat="1" applyFont="1" applyFill="1" applyBorder="1" applyAlignment="1">
      <alignment horizontal="right" vertical="top" shrinkToFit="1"/>
    </xf>
    <xf numFmtId="0" fontId="10" fillId="13" borderId="2" xfId="0" applyFont="1" applyFill="1" applyBorder="1" applyAlignment="1">
      <alignment horizontal="left" vertical="top" wrapText="1"/>
    </xf>
    <xf numFmtId="1" fontId="11" fillId="13" borderId="2" xfId="0" applyNumberFormat="1" applyFont="1" applyFill="1" applyBorder="1" applyAlignment="1">
      <alignment horizontal="right" vertical="top" shrinkToFit="1"/>
    </xf>
    <xf numFmtId="0" fontId="11" fillId="13" borderId="2" xfId="0" applyFont="1" applyFill="1" applyBorder="1" applyAlignment="1">
      <alignment horizontal="left" vertical="top" wrapText="1"/>
    </xf>
    <xf numFmtId="0" fontId="10" fillId="13" borderId="2" xfId="0" applyFont="1" applyFill="1" applyBorder="1" applyAlignment="1">
      <alignment horizontal="center" vertical="top" wrapText="1"/>
    </xf>
    <xf numFmtId="2" fontId="11" fillId="13" borderId="2" xfId="0" applyNumberFormat="1" applyFont="1" applyFill="1" applyBorder="1" applyAlignment="1">
      <alignment horizontal="right" vertical="top" shrinkToFit="1"/>
    </xf>
    <xf numFmtId="4" fontId="11" fillId="13" borderId="2" xfId="0" applyNumberFormat="1" applyFont="1" applyFill="1" applyBorder="1" applyAlignment="1">
      <alignment horizontal="right" vertical="top" shrinkToFit="1"/>
    </xf>
    <xf numFmtId="169" fontId="11" fillId="13" borderId="2" xfId="0" applyNumberFormat="1" applyFont="1" applyFill="1" applyBorder="1" applyAlignment="1">
      <alignment horizontal="right" vertical="top" shrinkToFit="1"/>
    </xf>
    <xf numFmtId="2" fontId="9" fillId="12" borderId="2" xfId="0" applyNumberFormat="1" applyFont="1" applyFill="1" applyBorder="1" applyAlignment="1">
      <alignment horizontal="right" vertical="top" shrinkToFit="1"/>
    </xf>
    <xf numFmtId="0" fontId="11" fillId="13" borderId="2" xfId="0" applyFont="1" applyFill="1" applyBorder="1" applyAlignment="1">
      <alignment horizontal="left" vertical="top" shrinkToFit="1"/>
    </xf>
    <xf numFmtId="170" fontId="11" fillId="13" borderId="2" xfId="0" applyNumberFormat="1" applyFont="1" applyFill="1" applyBorder="1" applyAlignment="1">
      <alignment horizontal="right" vertical="top" shrinkToFit="1"/>
    </xf>
    <xf numFmtId="0" fontId="47" fillId="0" borderId="2" xfId="0" applyFont="1" applyBorder="1" applyAlignment="1">
      <alignment horizontal="left" vertical="top" wrapText="1" indent="2"/>
    </xf>
    <xf numFmtId="0" fontId="47" fillId="0" borderId="2" xfId="0" applyFont="1" applyBorder="1" applyAlignment="1">
      <alignment horizontal="right" vertical="top" wrapText="1"/>
    </xf>
    <xf numFmtId="0" fontId="0" fillId="12" borderId="2" xfId="0" applyFill="1" applyBorder="1" applyAlignment="1">
      <alignment horizontal="left" vertical="center" wrapText="1"/>
    </xf>
    <xf numFmtId="4" fontId="49" fillId="12" borderId="2" xfId="0" applyNumberFormat="1" applyFont="1" applyFill="1" applyBorder="1" applyAlignment="1">
      <alignment horizontal="right" vertical="top" shrinkToFit="1"/>
    </xf>
    <xf numFmtId="2" fontId="50" fillId="13" borderId="2" xfId="0" applyNumberFormat="1" applyFont="1" applyFill="1" applyBorder="1" applyAlignment="1">
      <alignment horizontal="right" vertical="top" shrinkToFit="1"/>
    </xf>
    <xf numFmtId="4" fontId="50" fillId="13" borderId="2" xfId="0" applyNumberFormat="1" applyFont="1" applyFill="1" applyBorder="1" applyAlignment="1">
      <alignment horizontal="right" vertical="top" shrinkToFit="1"/>
    </xf>
    <xf numFmtId="2" fontId="49" fillId="12" borderId="2" xfId="0" applyNumberFormat="1" applyFont="1" applyFill="1" applyBorder="1" applyAlignment="1">
      <alignment horizontal="right" vertical="top" shrinkToFit="1"/>
    </xf>
    <xf numFmtId="0" fontId="51" fillId="10" borderId="1" xfId="0" applyFont="1" applyFill="1" applyBorder="1" applyAlignment="1">
      <alignment horizontal="center" vertical="center" wrapText="1"/>
    </xf>
    <xf numFmtId="0" fontId="51" fillId="0" borderId="1" xfId="0" applyFont="1" applyBorder="1" applyAlignment="1">
      <alignment vertical="center" wrapText="1"/>
    </xf>
    <xf numFmtId="166" fontId="52" fillId="0" borderId="1" xfId="0" applyNumberFormat="1" applyFont="1" applyBorder="1" applyAlignment="1">
      <alignment horizontal="right" vertical="center" wrapText="1"/>
    </xf>
    <xf numFmtId="2" fontId="11" fillId="0" borderId="0" xfId="0" applyNumberFormat="1" applyFont="1" applyAlignment="1">
      <alignment horizontal="left" vertical="center"/>
    </xf>
    <xf numFmtId="4" fontId="11" fillId="0" borderId="0" xfId="0" applyNumberFormat="1" applyFont="1" applyAlignment="1">
      <alignment horizontal="left" vertical="center"/>
    </xf>
  </cellXfs>
  <cellStyles count="54">
    <cellStyle name="Moeda 2" xfId="17" xr:uid="{00000000-0005-0000-0000-000001000000}"/>
    <cellStyle name="Moeda 3" xfId="20" xr:uid="{00000000-0005-0000-0000-000002000000}"/>
    <cellStyle name="Moeda 33" xfId="24" xr:uid="{00000000-0005-0000-0000-000003000000}"/>
    <cellStyle name="Moeda 5" xfId="42" xr:uid="{A1EB420C-0AD5-4424-849F-719B71FB3BC1}"/>
    <cellStyle name="Normal" xfId="0" builtinId="0"/>
    <cellStyle name="Normal 156" xfId="6" xr:uid="{00000000-0005-0000-0000-000005000000}"/>
    <cellStyle name="Normal 2" xfId="1" xr:uid="{00000000-0005-0000-0000-000006000000}"/>
    <cellStyle name="Normal 2 2" xfId="2" xr:uid="{00000000-0005-0000-0000-000007000000}"/>
    <cellStyle name="Normal 2 2 2" xfId="3" xr:uid="{00000000-0005-0000-0000-000008000000}"/>
    <cellStyle name="Normal 2 2 2 2" xfId="13" xr:uid="{00000000-0005-0000-0000-000009000000}"/>
    <cellStyle name="Normal 2 2 2 3" xfId="33" xr:uid="{D8B67449-7281-406D-A532-5B3953B708E6}"/>
    <cellStyle name="Normal 2 2 8" xfId="53" xr:uid="{77E2BE67-412F-4CE6-8AA7-DE5A28592567}"/>
    <cellStyle name="Normal 2 3" xfId="10" xr:uid="{00000000-0005-0000-0000-00000A000000}"/>
    <cellStyle name="Normal 2 3 2" xfId="4" xr:uid="{00000000-0005-0000-0000-00000B000000}"/>
    <cellStyle name="Normal 2 3 2 2" xfId="14" xr:uid="{00000000-0005-0000-0000-00000C000000}"/>
    <cellStyle name="Normal 2 3 2 2 2" xfId="25" xr:uid="{00000000-0005-0000-0000-00000D000000}"/>
    <cellStyle name="Normal 2 3 2 2 3" xfId="37" xr:uid="{F2ED6031-96E0-4D64-BA0B-78131973B13E}"/>
    <cellStyle name="Normal 2 3 2 2 3 2" xfId="43" xr:uid="{B0D4B551-7135-4930-9DEE-5759D9373749}"/>
    <cellStyle name="Normal 2 3 2 2 3 2 2" xfId="49" xr:uid="{8B647648-863F-48A1-9033-2F6C9385F77B}"/>
    <cellStyle name="Normal 2 3 2 3" xfId="16" xr:uid="{00000000-0005-0000-0000-00000E000000}"/>
    <cellStyle name="Normal 2 3 2 4" xfId="18" xr:uid="{00000000-0005-0000-0000-00000F000000}"/>
    <cellStyle name="Normal 2 3 2 5" xfId="34" xr:uid="{803B5F78-2452-49A5-A095-9BAB780B3C53}"/>
    <cellStyle name="Normal 2 4" xfId="15" xr:uid="{00000000-0005-0000-0000-000010000000}"/>
    <cellStyle name="Normal 3" xfId="5" xr:uid="{00000000-0005-0000-0000-000011000000}"/>
    <cellStyle name="Normal 3 2" xfId="23" xr:uid="{00000000-0005-0000-0000-000012000000}"/>
    <cellStyle name="Normal 3 2 2" xfId="9" xr:uid="{00000000-0005-0000-0000-000013000000}"/>
    <cellStyle name="Normal 3 2 2 2" xfId="22" xr:uid="{00000000-0005-0000-0000-000014000000}"/>
    <cellStyle name="Normal 3 2 2 2 2" xfId="40" xr:uid="{E5EE0C99-7786-448B-9B85-71FFA70A15F1}"/>
    <cellStyle name="Normal 3 2 2 2 2 2" xfId="46" xr:uid="{A0F56203-2237-4D2B-A0AF-EEDEC4C1BA14}"/>
    <cellStyle name="Normal 3 2 2 2 2 2 2 2" xfId="51" xr:uid="{4F148DFE-0683-4A21-88CC-22B638464807}"/>
    <cellStyle name="Normal 3 2 2 3" xfId="36" xr:uid="{62D059D0-3FDA-4DD9-8E30-2378AC5450E0}"/>
    <cellStyle name="Normal 3 2 3" xfId="39" xr:uid="{1D8551F8-BA37-4AC9-A5F0-EC3221AE443A}"/>
    <cellStyle name="Normal 3 2 4" xfId="48" xr:uid="{2A838103-71F0-40B3-94F5-EED53CB9A347}"/>
    <cellStyle name="Normal 3 2 4 2 2" xfId="52" xr:uid="{565D6510-B379-47D3-BE49-BD8C6C04F77E}"/>
    <cellStyle name="Normal 4" xfId="8" xr:uid="{00000000-0005-0000-0000-000015000000}"/>
    <cellStyle name="Normal 4 2" xfId="47" xr:uid="{9862530B-80EE-4324-BA32-5C2886A0A65C}"/>
    <cellStyle name="Normal 5" xfId="21" xr:uid="{00000000-0005-0000-0000-000016000000}"/>
    <cellStyle name="Normal 5 2" xfId="45" xr:uid="{A12DA791-3271-465D-B2CD-6CE430024B5B}"/>
    <cellStyle name="Normal 6" xfId="12" xr:uid="{00000000-0005-0000-0000-000017000000}"/>
    <cellStyle name="Normal 7" xfId="19" xr:uid="{00000000-0005-0000-0000-000018000000}"/>
    <cellStyle name="Porcentagem" xfId="41" builtinId="5"/>
    <cellStyle name="Porcentagem 17" xfId="26" xr:uid="{00000000-0005-0000-0000-000019000000}"/>
    <cellStyle name="Porcentagem 2" xfId="7" xr:uid="{00000000-0005-0000-0000-00001A000000}"/>
    <cellStyle name="Porcentagem 2 2" xfId="27" xr:uid="{00000000-0005-0000-0000-00001B000000}"/>
    <cellStyle name="Porcentagem 3" xfId="11" xr:uid="{00000000-0005-0000-0000-00001C000000}"/>
    <cellStyle name="Porcentagem 3 2" xfId="28" xr:uid="{00000000-0005-0000-0000-00001D000000}"/>
    <cellStyle name="Porcentagem 3 2 2" xfId="38" xr:uid="{D3B770EF-7637-43A4-B708-006E6E85D5CC}"/>
    <cellStyle name="Porcentagem 3 2 2 2" xfId="44" xr:uid="{32878E22-FBD9-44F9-B17C-C9D4A2BF672F}"/>
    <cellStyle name="Porcentagem 3 2 2 2 2 2" xfId="50" xr:uid="{7E90A30A-C58F-4E63-A13A-BF097F817B52}"/>
    <cellStyle name="Porcentagem 3 3" xfId="35" xr:uid="{61B13DEB-C585-4EAB-BF26-5BD4A4DEA1B2}"/>
    <cellStyle name="Porcentagem 4" xfId="29" xr:uid="{00000000-0005-0000-0000-00001E000000}"/>
    <cellStyle name="Porcentagem 4 2" xfId="30" xr:uid="{00000000-0005-0000-0000-00001F000000}"/>
    <cellStyle name="Separador de milhares 2" xfId="31" xr:uid="{00000000-0005-0000-0000-000020000000}"/>
    <cellStyle name="Separador de milhares 3" xfId="32" xr:uid="{00000000-0005-0000-0000-000021000000}"/>
  </cellStyles>
  <dxfs count="3">
    <dxf>
      <fill>
        <patternFill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BDD7EE"/>
      <color rgb="FFBEBEBE"/>
      <color rgb="FFDFF0D8"/>
      <color rgb="FFD8EC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180975</xdr:colOff>
      <xdr:row>0</xdr:row>
      <xdr:rowOff>723900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003935" cy="7238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866775</xdr:colOff>
      <xdr:row>0</xdr:row>
      <xdr:rowOff>914400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66775" cy="914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15128</xdr:colOff>
      <xdr:row>0</xdr:row>
      <xdr:rowOff>914400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66775" cy="9144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22860</xdr:rowOff>
    </xdr:from>
    <xdr:to>
      <xdr:col>0</xdr:col>
      <xdr:colOff>754811</xdr:colOff>
      <xdr:row>0</xdr:row>
      <xdr:rowOff>795643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1862310-E0C6-4600-98DB-27D93E8415E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860"/>
          <a:ext cx="754811" cy="77278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311840</xdr:colOff>
      <xdr:row>1</xdr:row>
      <xdr:rowOff>3313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66775" cy="9144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311840</xdr:colOff>
      <xdr:row>1</xdr:row>
      <xdr:rowOff>3313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93B42BD-DCDA-45B9-8726-2648207E27A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64290" cy="91771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quivos\seosp\17&#170;%20Medi&#231;&#227;o%20Janeiro_06%20(2&#170;%20parcela)\SecInfra-Estrutura\Financas\Medicoes\Cadastr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1">
    <pageSetUpPr fitToPage="1"/>
  </sheetPr>
  <dimension ref="A1:P113"/>
  <sheetViews>
    <sheetView view="pageBreakPreview" zoomScale="102" zoomScaleNormal="100" zoomScaleSheetLayoutView="102" workbookViewId="0">
      <selection activeCell="D10" sqref="D10"/>
    </sheetView>
  </sheetViews>
  <sheetFormatPr defaultColWidth="9.33203125" defaultRowHeight="10.199999999999999" x14ac:dyDescent="0.25"/>
  <cols>
    <col min="1" max="1" width="12" style="1" customWidth="1"/>
    <col min="2" max="3" width="12.33203125" style="2" customWidth="1"/>
    <col min="4" max="4" width="87.33203125" style="1" customWidth="1"/>
    <col min="5" max="5" width="13.6640625" style="2" customWidth="1"/>
    <col min="6" max="6" width="16" style="2" customWidth="1"/>
    <col min="7" max="7" width="22" style="1" customWidth="1"/>
    <col min="8" max="8" width="21.44140625" style="1" customWidth="1"/>
    <col min="9" max="9" width="9.33203125" style="1"/>
    <col min="10" max="10" width="22" style="1" customWidth="1"/>
    <col min="11" max="12" width="9.33203125" style="1"/>
    <col min="13" max="13" width="12" style="1" bestFit="1" customWidth="1"/>
    <col min="14" max="14" width="9.33203125" style="1"/>
    <col min="15" max="16" width="22" style="1" customWidth="1"/>
    <col min="17" max="16384" width="9.33203125" style="1"/>
  </cols>
  <sheetData>
    <row r="1" spans="1:16" s="3" customFormat="1" ht="74.25" customHeight="1" x14ac:dyDescent="0.25">
      <c r="A1" s="211" t="s">
        <v>0</v>
      </c>
      <c r="B1" s="211"/>
      <c r="C1" s="211"/>
      <c r="D1" s="211"/>
      <c r="E1" s="211"/>
      <c r="F1" s="211"/>
      <c r="G1" s="211"/>
      <c r="H1" s="211"/>
      <c r="J1" s="184"/>
      <c r="O1" s="185"/>
      <c r="P1" s="185"/>
    </row>
    <row r="2" spans="1:16" s="3" customFormat="1" ht="14.4" x14ac:dyDescent="0.25">
      <c r="F2" s="97"/>
    </row>
    <row r="3" spans="1:16" s="3" customFormat="1" ht="121.5" customHeight="1" x14ac:dyDescent="0.25">
      <c r="A3" s="212" t="s">
        <v>806</v>
      </c>
      <c r="B3" s="212"/>
      <c r="C3" s="212"/>
      <c r="D3" s="212"/>
      <c r="E3" s="212"/>
      <c r="F3" s="212"/>
      <c r="G3" s="212"/>
      <c r="H3" s="212"/>
      <c r="J3" s="186"/>
      <c r="O3" s="185"/>
      <c r="P3" s="185"/>
    </row>
    <row r="4" spans="1:16" s="3" customFormat="1" ht="14.4" x14ac:dyDescent="0.25">
      <c r="A4" s="4"/>
      <c r="B4" s="4"/>
      <c r="C4" s="4"/>
      <c r="D4" s="4"/>
      <c r="E4" s="4"/>
      <c r="F4" s="98"/>
      <c r="G4" s="4"/>
      <c r="H4" s="4"/>
      <c r="J4" s="4"/>
      <c r="O4" s="4"/>
      <c r="P4" s="4"/>
    </row>
    <row r="5" spans="1:16" s="3" customFormat="1" ht="15.6" x14ac:dyDescent="0.25">
      <c r="A5" s="5" t="s">
        <v>1</v>
      </c>
      <c r="B5" s="5"/>
      <c r="C5" s="5"/>
      <c r="D5" s="5"/>
      <c r="E5" s="5"/>
      <c r="F5" s="6"/>
      <c r="G5" s="6"/>
      <c r="H5" s="6"/>
      <c r="J5" s="6"/>
      <c r="O5" s="97"/>
      <c r="P5" s="97"/>
    </row>
    <row r="6" spans="1:16" s="3" customFormat="1" ht="15.6" x14ac:dyDescent="0.25">
      <c r="A6" s="189"/>
      <c r="B6" s="189"/>
      <c r="C6" s="189"/>
      <c r="D6" s="189"/>
      <c r="E6" s="189"/>
      <c r="F6" s="97"/>
      <c r="G6" s="97"/>
      <c r="H6" s="97"/>
      <c r="J6" s="97"/>
      <c r="O6" s="97"/>
      <c r="P6" s="97"/>
    </row>
    <row r="7" spans="1:16" x14ac:dyDescent="0.25">
      <c r="G7" s="2"/>
      <c r="J7" s="2"/>
      <c r="O7" s="2"/>
      <c r="P7" s="2"/>
    </row>
    <row r="8" spans="1:16" s="2" customFormat="1" ht="15.6" x14ac:dyDescent="0.25">
      <c r="A8" s="187" t="s">
        <v>2</v>
      </c>
      <c r="B8" s="187" t="s">
        <v>3</v>
      </c>
      <c r="C8" s="187"/>
      <c r="D8" s="188" t="s">
        <v>4</v>
      </c>
      <c r="E8" s="187" t="s">
        <v>5</v>
      </c>
      <c r="F8" s="187" t="s">
        <v>6</v>
      </c>
      <c r="G8" s="187" t="s">
        <v>7</v>
      </c>
      <c r="H8" s="187" t="s">
        <v>8</v>
      </c>
      <c r="J8" s="248" t="s">
        <v>803</v>
      </c>
      <c r="O8" s="241" t="s">
        <v>801</v>
      </c>
      <c r="P8" s="242" t="s">
        <v>802</v>
      </c>
    </row>
    <row r="9" spans="1:16" ht="13.2" x14ac:dyDescent="0.25">
      <c r="A9" s="227">
        <v>1</v>
      </c>
      <c r="B9" s="228"/>
      <c r="C9" s="228"/>
      <c r="D9" s="229" t="s">
        <v>621</v>
      </c>
      <c r="E9" s="228"/>
      <c r="F9" s="228"/>
      <c r="G9" s="228"/>
      <c r="H9" s="230">
        <f>ROUND(SUM(H10:H14),2)</f>
        <v>5506.58</v>
      </c>
      <c r="J9" s="249"/>
      <c r="L9" s="1" t="str">
        <f>IF(F9&lt;&gt;0,IF(J9&gt;O9,"ERRO","GOOD JOB"),"")</f>
        <v/>
      </c>
      <c r="M9" s="1" t="str">
        <f>IF(F9&lt;&gt;0,J9/O9,"")</f>
        <v/>
      </c>
      <c r="O9" s="243"/>
      <c r="P9" s="244">
        <v>5815.52</v>
      </c>
    </row>
    <row r="10" spans="1:16" ht="20.399999999999999" x14ac:dyDescent="0.25">
      <c r="A10" s="231" t="s">
        <v>9</v>
      </c>
      <c r="B10" s="232">
        <v>98524</v>
      </c>
      <c r="C10" s="231" t="s">
        <v>168</v>
      </c>
      <c r="D10" s="233" t="s">
        <v>622</v>
      </c>
      <c r="E10" s="234" t="s">
        <v>623</v>
      </c>
      <c r="F10" s="235">
        <v>325.43</v>
      </c>
      <c r="G10" s="235">
        <f>J10</f>
        <v>5.99</v>
      </c>
      <c r="H10" s="236">
        <f>ROUND(ROUND(F10,2)*ROUND(G10,2),2)</f>
        <v>1949.33</v>
      </c>
      <c r="J10" s="250">
        <v>5.99</v>
      </c>
      <c r="L10" s="1" t="str">
        <f t="shared" ref="L10:L72" si="0">IF(F10&lt;&gt;0,IF(J10&gt;O10,"ERRO","GOOD JOB"),"")</f>
        <v>GOOD JOB</v>
      </c>
      <c r="M10" s="251">
        <f t="shared" ref="M10:M72" si="1">IF(F10&lt;&gt;0,J10/O10,"")</f>
        <v>0.97716150081566078</v>
      </c>
      <c r="N10" s="252">
        <f>H10-P10</f>
        <v>-45.550000000000182</v>
      </c>
      <c r="O10" s="245">
        <v>6.13</v>
      </c>
      <c r="P10" s="246">
        <v>1994.88</v>
      </c>
    </row>
    <row r="11" spans="1:16" ht="10.199999999999999" customHeight="1" x14ac:dyDescent="0.25">
      <c r="A11" s="231" t="s">
        <v>144</v>
      </c>
      <c r="B11" s="232">
        <v>18</v>
      </c>
      <c r="C11" s="231" t="s">
        <v>624</v>
      </c>
      <c r="D11" s="231" t="s">
        <v>625</v>
      </c>
      <c r="E11" s="234" t="s">
        <v>623</v>
      </c>
      <c r="F11" s="235">
        <v>55.53</v>
      </c>
      <c r="G11" s="235">
        <f t="shared" ref="G11:G74" si="2">J11</f>
        <v>20.88</v>
      </c>
      <c r="H11" s="236">
        <f>ROUND(ROUND(F11,2)*ROUND(G11,2),2)</f>
        <v>1159.47</v>
      </c>
      <c r="J11" s="250">
        <v>20.88</v>
      </c>
      <c r="L11" s="1" t="str">
        <f t="shared" ref="L11:L74" si="3">IF(F11&lt;&gt;0,IF(J11&gt;O11,"ERRO","GOOD JOB"),"")</f>
        <v>GOOD JOB</v>
      </c>
      <c r="M11" s="251">
        <f t="shared" ref="M11:M74" si="4">IF(F11&lt;&gt;0,J11/O11,"")</f>
        <v>0.91298644512461735</v>
      </c>
      <c r="N11" s="252">
        <f t="shared" ref="N11:N74" si="5">H11-P11</f>
        <v>-110.5</v>
      </c>
      <c r="O11" s="245">
        <v>22.87</v>
      </c>
      <c r="P11" s="246">
        <v>1269.97</v>
      </c>
    </row>
    <row r="12" spans="1:16" ht="20.399999999999999" x14ac:dyDescent="0.25">
      <c r="A12" s="231" t="s">
        <v>145</v>
      </c>
      <c r="B12" s="232">
        <v>97650</v>
      </c>
      <c r="C12" s="231" t="s">
        <v>168</v>
      </c>
      <c r="D12" s="233" t="s">
        <v>626</v>
      </c>
      <c r="E12" s="234" t="s">
        <v>623</v>
      </c>
      <c r="F12" s="232">
        <v>110</v>
      </c>
      <c r="G12" s="235">
        <f t="shared" si="2"/>
        <v>9.5399999999999991</v>
      </c>
      <c r="H12" s="236">
        <f>ROUND(ROUND(F12,2)*ROUND(G12,2),2)</f>
        <v>1049.4000000000001</v>
      </c>
      <c r="J12" s="250">
        <v>9.5399999999999991</v>
      </c>
      <c r="L12" s="1" t="str">
        <f t="shared" si="3"/>
        <v>GOOD JOB</v>
      </c>
      <c r="M12" s="251">
        <f t="shared" si="4"/>
        <v>0.91030534351145032</v>
      </c>
      <c r="N12" s="252">
        <f t="shared" si="5"/>
        <v>-103.39999999999986</v>
      </c>
      <c r="O12" s="245">
        <v>10.48</v>
      </c>
      <c r="P12" s="246">
        <v>1152.8</v>
      </c>
    </row>
    <row r="13" spans="1:16" ht="10.199999999999999" customHeight="1" x14ac:dyDescent="0.25">
      <c r="A13" s="231" t="s">
        <v>146</v>
      </c>
      <c r="B13" s="232">
        <v>97647</v>
      </c>
      <c r="C13" s="231" t="s">
        <v>168</v>
      </c>
      <c r="D13" s="231" t="s">
        <v>627</v>
      </c>
      <c r="E13" s="234" t="s">
        <v>623</v>
      </c>
      <c r="F13" s="232">
        <v>110</v>
      </c>
      <c r="G13" s="235">
        <f t="shared" si="2"/>
        <v>4.6399999999999997</v>
      </c>
      <c r="H13" s="235">
        <f>ROUND(ROUND(F13,2)*ROUND(G13,2),2)</f>
        <v>510.4</v>
      </c>
      <c r="J13" s="250">
        <v>4.6399999999999997</v>
      </c>
      <c r="L13" s="1" t="str">
        <f t="shared" si="3"/>
        <v>GOOD JOB</v>
      </c>
      <c r="M13" s="251">
        <f t="shared" si="4"/>
        <v>0.95670103092783509</v>
      </c>
      <c r="N13" s="252">
        <f t="shared" si="5"/>
        <v>-23.100000000000023</v>
      </c>
      <c r="O13" s="245">
        <v>4.8499999999999996</v>
      </c>
      <c r="P13" s="245">
        <v>533.5</v>
      </c>
    </row>
    <row r="14" spans="1:16" ht="20.399999999999999" x14ac:dyDescent="0.25">
      <c r="A14" s="231" t="s">
        <v>147</v>
      </c>
      <c r="B14" s="232">
        <v>97622</v>
      </c>
      <c r="C14" s="231" t="s">
        <v>168</v>
      </c>
      <c r="D14" s="233" t="s">
        <v>628</v>
      </c>
      <c r="E14" s="234" t="s">
        <v>629</v>
      </c>
      <c r="F14" s="235">
        <v>11.23</v>
      </c>
      <c r="G14" s="235">
        <f t="shared" si="2"/>
        <v>74.62</v>
      </c>
      <c r="H14" s="235">
        <f>ROUND(ROUND(F14,2)*ROUND(G14,2),2)</f>
        <v>837.98</v>
      </c>
      <c r="J14" s="250">
        <v>74.62</v>
      </c>
      <c r="L14" s="1" t="str">
        <f t="shared" si="3"/>
        <v>GOOD JOB</v>
      </c>
      <c r="M14" s="251">
        <f t="shared" si="4"/>
        <v>0.96946862413927515</v>
      </c>
      <c r="N14" s="252">
        <f t="shared" si="5"/>
        <v>-26.389999999999986</v>
      </c>
      <c r="O14" s="245">
        <v>76.97</v>
      </c>
      <c r="P14" s="245">
        <v>864.37</v>
      </c>
    </row>
    <row r="15" spans="1:16" ht="10.199999999999999" customHeight="1" x14ac:dyDescent="0.25">
      <c r="A15" s="227">
        <v>2</v>
      </c>
      <c r="B15" s="228"/>
      <c r="C15" s="228"/>
      <c r="D15" s="229" t="s">
        <v>630</v>
      </c>
      <c r="E15" s="228"/>
      <c r="F15" s="228"/>
      <c r="G15" s="228">
        <f t="shared" si="2"/>
        <v>0</v>
      </c>
      <c r="H15" s="230">
        <f>ROUND(SUM(H16:H18),2)</f>
        <v>8458.2199999999993</v>
      </c>
      <c r="J15" s="249"/>
      <c r="L15" s="1" t="str">
        <f t="shared" si="3"/>
        <v/>
      </c>
      <c r="M15" s="251" t="str">
        <f t="shared" si="4"/>
        <v/>
      </c>
      <c r="N15" s="252">
        <f t="shared" si="5"/>
        <v>-299.57999999999993</v>
      </c>
      <c r="O15" s="243"/>
      <c r="P15" s="244">
        <v>8757.7999999999993</v>
      </c>
    </row>
    <row r="16" spans="1:16" ht="20.399999999999999" x14ac:dyDescent="0.25">
      <c r="A16" s="231" t="s">
        <v>49</v>
      </c>
      <c r="B16" s="232">
        <v>103322</v>
      </c>
      <c r="C16" s="231" t="s">
        <v>168</v>
      </c>
      <c r="D16" s="231" t="s">
        <v>631</v>
      </c>
      <c r="E16" s="234" t="s">
        <v>623</v>
      </c>
      <c r="F16" s="237">
        <v>43.8</v>
      </c>
      <c r="G16" s="235">
        <f t="shared" si="2"/>
        <v>72.45</v>
      </c>
      <c r="H16" s="236">
        <f>ROUND(ROUND(F16,2)*ROUND(G16,2),2)</f>
        <v>3173.31</v>
      </c>
      <c r="J16" s="250">
        <v>72.45</v>
      </c>
      <c r="L16" s="1" t="str">
        <f t="shared" si="3"/>
        <v>GOOD JOB</v>
      </c>
      <c r="M16" s="251">
        <f t="shared" si="4"/>
        <v>0.97392122597123276</v>
      </c>
      <c r="N16" s="252">
        <f t="shared" si="5"/>
        <v>-84.970000000000255</v>
      </c>
      <c r="O16" s="245">
        <v>74.39</v>
      </c>
      <c r="P16" s="246">
        <v>3258.28</v>
      </c>
    </row>
    <row r="17" spans="1:16" ht="20.399999999999999" customHeight="1" x14ac:dyDescent="0.25">
      <c r="A17" s="231" t="s">
        <v>52</v>
      </c>
      <c r="B17" s="232">
        <v>87904</v>
      </c>
      <c r="C17" s="231" t="s">
        <v>168</v>
      </c>
      <c r="D17" s="231" t="s">
        <v>632</v>
      </c>
      <c r="E17" s="234" t="s">
        <v>623</v>
      </c>
      <c r="F17" s="237">
        <v>87.6</v>
      </c>
      <c r="G17" s="235">
        <f t="shared" si="2"/>
        <v>10.02</v>
      </c>
      <c r="H17" s="236">
        <f>ROUND(ROUND(F17,2)*ROUND(G17,2),2)</f>
        <v>877.75</v>
      </c>
      <c r="J17" s="250">
        <v>10.02</v>
      </c>
      <c r="K17" s="1" t="s">
        <v>12</v>
      </c>
      <c r="L17" s="1" t="str">
        <f t="shared" si="3"/>
        <v>GOOD JOB</v>
      </c>
      <c r="M17" s="251">
        <f t="shared" si="4"/>
        <v>0.87206266318537851</v>
      </c>
      <c r="N17" s="252">
        <f t="shared" si="5"/>
        <v>-128.76999999999998</v>
      </c>
      <c r="O17" s="245">
        <v>11.49</v>
      </c>
      <c r="P17" s="246">
        <v>1006.52</v>
      </c>
    </row>
    <row r="18" spans="1:16" ht="10.199999999999999" customHeight="1" x14ac:dyDescent="0.25">
      <c r="A18" s="231" t="s">
        <v>633</v>
      </c>
      <c r="B18" s="232">
        <v>104952</v>
      </c>
      <c r="C18" s="231" t="s">
        <v>168</v>
      </c>
      <c r="D18" s="231" t="s">
        <v>634</v>
      </c>
      <c r="E18" s="234" t="s">
        <v>623</v>
      </c>
      <c r="F18" s="237">
        <v>87.6</v>
      </c>
      <c r="G18" s="235">
        <f t="shared" si="2"/>
        <v>50.31</v>
      </c>
      <c r="H18" s="236">
        <f>ROUND(ROUND(F18,2)*ROUND(G18,2),2)</f>
        <v>4407.16</v>
      </c>
      <c r="J18" s="250">
        <v>50.31</v>
      </c>
      <c r="L18" s="1" t="str">
        <f t="shared" si="3"/>
        <v>GOOD JOB</v>
      </c>
      <c r="M18" s="251">
        <f t="shared" si="4"/>
        <v>0.98089296159095352</v>
      </c>
      <c r="N18" s="252">
        <f t="shared" si="5"/>
        <v>-85.840000000000146</v>
      </c>
      <c r="O18" s="245">
        <v>51.29</v>
      </c>
      <c r="P18" s="246">
        <v>4493</v>
      </c>
    </row>
    <row r="19" spans="1:16" ht="20.399999999999999" customHeight="1" x14ac:dyDescent="0.25">
      <c r="A19" s="227">
        <v>3</v>
      </c>
      <c r="B19" s="228"/>
      <c r="C19" s="228"/>
      <c r="D19" s="229" t="s">
        <v>635</v>
      </c>
      <c r="E19" s="228"/>
      <c r="F19" s="228"/>
      <c r="G19" s="228">
        <f t="shared" si="2"/>
        <v>0</v>
      </c>
      <c r="H19" s="230">
        <f>ROUND(H20,2)</f>
        <v>25608.58</v>
      </c>
      <c r="J19" s="249"/>
      <c r="L19" s="1" t="str">
        <f t="shared" si="3"/>
        <v/>
      </c>
      <c r="M19" s="251" t="str">
        <f t="shared" si="4"/>
        <v/>
      </c>
      <c r="N19" s="252">
        <f t="shared" si="5"/>
        <v>-764.96999999999753</v>
      </c>
      <c r="O19" s="243"/>
      <c r="P19" s="244">
        <v>26373.55</v>
      </c>
    </row>
    <row r="20" spans="1:16" ht="10.199999999999999" customHeight="1" x14ac:dyDescent="0.25">
      <c r="A20" s="229" t="s">
        <v>57</v>
      </c>
      <c r="B20" s="228"/>
      <c r="C20" s="228"/>
      <c r="D20" s="229" t="s">
        <v>636</v>
      </c>
      <c r="E20" s="228"/>
      <c r="F20" s="228"/>
      <c r="G20" s="228">
        <f t="shared" si="2"/>
        <v>0</v>
      </c>
      <c r="H20" s="230">
        <f>ROUND(H21+H22+H23,2)</f>
        <v>25608.58</v>
      </c>
      <c r="J20" s="249"/>
      <c r="L20" s="1" t="str">
        <f t="shared" si="3"/>
        <v/>
      </c>
      <c r="M20" s="251" t="str">
        <f t="shared" si="4"/>
        <v/>
      </c>
      <c r="N20" s="252">
        <f t="shared" si="5"/>
        <v>-764.96999999999753</v>
      </c>
      <c r="O20" s="243"/>
      <c r="P20" s="244">
        <v>26373.55</v>
      </c>
    </row>
    <row r="21" spans="1:16" ht="20.399999999999999" customHeight="1" x14ac:dyDescent="0.25">
      <c r="A21" s="231" t="s">
        <v>637</v>
      </c>
      <c r="B21" s="232">
        <v>95626</v>
      </c>
      <c r="C21" s="231" t="s">
        <v>168</v>
      </c>
      <c r="D21" s="233" t="s">
        <v>638</v>
      </c>
      <c r="E21" s="234" t="s">
        <v>623</v>
      </c>
      <c r="F21" s="232">
        <v>635</v>
      </c>
      <c r="G21" s="235">
        <f t="shared" si="2"/>
        <v>20</v>
      </c>
      <c r="H21" s="236">
        <f>ROUND(ROUND(F21,2)*ROUND(G21,2),2)</f>
        <v>12700</v>
      </c>
      <c r="J21" s="250">
        <v>20</v>
      </c>
      <c r="L21" s="1" t="str">
        <f t="shared" si="3"/>
        <v>GOOD JOB</v>
      </c>
      <c r="M21" s="251">
        <f t="shared" si="4"/>
        <v>0.96525096525096532</v>
      </c>
      <c r="N21" s="252">
        <f t="shared" si="5"/>
        <v>-457.20000000000073</v>
      </c>
      <c r="O21" s="245">
        <v>20.72</v>
      </c>
      <c r="P21" s="246">
        <v>13157.2</v>
      </c>
    </row>
    <row r="22" spans="1:16" ht="20.399999999999999" customHeight="1" x14ac:dyDescent="0.25">
      <c r="A22" s="231" t="s">
        <v>639</v>
      </c>
      <c r="B22" s="232">
        <v>88415</v>
      </c>
      <c r="C22" s="231" t="s">
        <v>168</v>
      </c>
      <c r="D22" s="233" t="s">
        <v>640</v>
      </c>
      <c r="E22" s="234" t="s">
        <v>623</v>
      </c>
      <c r="F22" s="232">
        <v>635</v>
      </c>
      <c r="G22" s="235">
        <f t="shared" si="2"/>
        <v>5.72</v>
      </c>
      <c r="H22" s="236">
        <f>ROUND(ROUND(F22,2)*ROUND(G22,2),2)</f>
        <v>3632.2</v>
      </c>
      <c r="J22" s="250">
        <v>5.72</v>
      </c>
      <c r="L22" s="1" t="str">
        <f t="shared" si="3"/>
        <v>GOOD JOB</v>
      </c>
      <c r="M22" s="251">
        <f t="shared" si="4"/>
        <v>0.95016611295681064</v>
      </c>
      <c r="N22" s="252">
        <f t="shared" si="5"/>
        <v>-190.5</v>
      </c>
      <c r="O22" s="245">
        <v>6.02</v>
      </c>
      <c r="P22" s="246">
        <v>3822.7</v>
      </c>
    </row>
    <row r="23" spans="1:16" ht="13.2" x14ac:dyDescent="0.25">
      <c r="A23" s="229" t="s">
        <v>641</v>
      </c>
      <c r="B23" s="228"/>
      <c r="C23" s="228"/>
      <c r="D23" s="229" t="s">
        <v>636</v>
      </c>
      <c r="E23" s="228"/>
      <c r="F23" s="228"/>
      <c r="G23" s="228">
        <f t="shared" si="2"/>
        <v>0</v>
      </c>
      <c r="H23" s="230">
        <f>ROUND(SUM(H24:H25),2)</f>
        <v>9276.3799999999992</v>
      </c>
      <c r="J23" s="249"/>
      <c r="L23" s="1" t="str">
        <f t="shared" si="3"/>
        <v/>
      </c>
      <c r="M23" s="251" t="str">
        <f t="shared" si="4"/>
        <v/>
      </c>
      <c r="N23" s="252">
        <f t="shared" si="5"/>
        <v>-117.27000000000044</v>
      </c>
      <c r="O23" s="243"/>
      <c r="P23" s="244">
        <v>9393.65</v>
      </c>
    </row>
    <row r="24" spans="1:16" ht="20.399999999999999" customHeight="1" x14ac:dyDescent="0.25">
      <c r="A24" s="231" t="s">
        <v>642</v>
      </c>
      <c r="B24" s="232">
        <v>95625</v>
      </c>
      <c r="C24" s="231" t="s">
        <v>168</v>
      </c>
      <c r="D24" s="233" t="s">
        <v>643</v>
      </c>
      <c r="E24" s="234" t="s">
        <v>623</v>
      </c>
      <c r="F24" s="235">
        <v>213.25</v>
      </c>
      <c r="G24" s="235">
        <f t="shared" si="2"/>
        <v>34.94</v>
      </c>
      <c r="H24" s="236">
        <f>ROUND(ROUND(F24,2)*ROUND(G24,2),2)</f>
        <v>7450.96</v>
      </c>
      <c r="J24" s="250">
        <v>34.94</v>
      </c>
      <c r="L24" s="1" t="str">
        <f t="shared" si="3"/>
        <v>GOOD JOB</v>
      </c>
      <c r="M24" s="251">
        <f t="shared" si="4"/>
        <v>0.99204997160704145</v>
      </c>
      <c r="N24" s="252">
        <f t="shared" si="5"/>
        <v>-59.699999999999818</v>
      </c>
      <c r="O24" s="245">
        <v>35.22</v>
      </c>
      <c r="P24" s="246">
        <v>7510.66</v>
      </c>
    </row>
    <row r="25" spans="1:16" ht="10.199999999999999" customHeight="1" x14ac:dyDescent="0.25">
      <c r="A25" s="231" t="s">
        <v>644</v>
      </c>
      <c r="B25" s="232">
        <v>88414</v>
      </c>
      <c r="C25" s="231" t="s">
        <v>168</v>
      </c>
      <c r="D25" s="233" t="s">
        <v>645</v>
      </c>
      <c r="E25" s="234" t="s">
        <v>623</v>
      </c>
      <c r="F25" s="235">
        <v>213.25</v>
      </c>
      <c r="G25" s="235">
        <f t="shared" si="2"/>
        <v>8.56</v>
      </c>
      <c r="H25" s="236">
        <f>ROUND(ROUND(F25,2)*ROUND(G25,2),2)</f>
        <v>1825.42</v>
      </c>
      <c r="J25" s="250">
        <v>8.56</v>
      </c>
      <c r="L25" s="1" t="str">
        <f t="shared" si="3"/>
        <v>GOOD JOB</v>
      </c>
      <c r="M25" s="251">
        <f t="shared" si="4"/>
        <v>0.9694224235560589</v>
      </c>
      <c r="N25" s="252">
        <f t="shared" si="5"/>
        <v>-57.569999999999936</v>
      </c>
      <c r="O25" s="245">
        <v>8.83</v>
      </c>
      <c r="P25" s="246">
        <v>1882.99</v>
      </c>
    </row>
    <row r="26" spans="1:16" ht="20.399999999999999" customHeight="1" x14ac:dyDescent="0.25">
      <c r="A26" s="227">
        <v>4</v>
      </c>
      <c r="B26" s="228"/>
      <c r="C26" s="228"/>
      <c r="D26" s="229" t="s">
        <v>646</v>
      </c>
      <c r="E26" s="228"/>
      <c r="F26" s="228"/>
      <c r="G26" s="228">
        <f t="shared" si="2"/>
        <v>0</v>
      </c>
      <c r="H26" s="230">
        <f>ROUND(SUM(H27:H27),2)</f>
        <v>19713.37</v>
      </c>
      <c r="J26" s="249"/>
      <c r="L26" s="1" t="str">
        <f t="shared" si="3"/>
        <v/>
      </c>
      <c r="M26" s="251" t="str">
        <f t="shared" si="4"/>
        <v/>
      </c>
      <c r="N26" s="252">
        <f t="shared" si="5"/>
        <v>-624.65000000000146</v>
      </c>
      <c r="O26" s="243"/>
      <c r="P26" s="244">
        <v>20338.02</v>
      </c>
    </row>
    <row r="27" spans="1:16" ht="10.199999999999999" customHeight="1" x14ac:dyDescent="0.25">
      <c r="A27" s="231" t="s">
        <v>62</v>
      </c>
      <c r="B27" s="232">
        <v>87273</v>
      </c>
      <c r="C27" s="231" t="s">
        <v>168</v>
      </c>
      <c r="D27" s="233" t="s">
        <v>647</v>
      </c>
      <c r="E27" s="234" t="s">
        <v>623</v>
      </c>
      <c r="F27" s="235">
        <v>262.45999999999998</v>
      </c>
      <c r="G27" s="235">
        <f t="shared" si="2"/>
        <v>75.11</v>
      </c>
      <c r="H27" s="236">
        <f>ROUND(ROUND(F27,2)*ROUND(G27,2),2)</f>
        <v>19713.37</v>
      </c>
      <c r="J27" s="250">
        <v>75.11</v>
      </c>
      <c r="L27" s="1" t="str">
        <f t="shared" si="3"/>
        <v>GOOD JOB</v>
      </c>
      <c r="M27" s="251">
        <f t="shared" si="4"/>
        <v>0.96928635953026199</v>
      </c>
      <c r="N27" s="252">
        <f t="shared" si="5"/>
        <v>-624.65000000000146</v>
      </c>
      <c r="O27" s="245">
        <v>77.489999999999995</v>
      </c>
      <c r="P27" s="246">
        <v>20338.02</v>
      </c>
    </row>
    <row r="28" spans="1:16" ht="10.199999999999999" customHeight="1" x14ac:dyDescent="0.25">
      <c r="A28" s="227">
        <v>5</v>
      </c>
      <c r="B28" s="228"/>
      <c r="C28" s="228"/>
      <c r="D28" s="229" t="s">
        <v>150</v>
      </c>
      <c r="E28" s="228"/>
      <c r="F28" s="228"/>
      <c r="G28" s="228">
        <f t="shared" si="2"/>
        <v>0</v>
      </c>
      <c r="H28" s="230">
        <f>ROUND(SUM(H29:H34),2)</f>
        <v>39506.71</v>
      </c>
      <c r="J28" s="249"/>
      <c r="L28" s="1" t="str">
        <f t="shared" si="3"/>
        <v/>
      </c>
      <c r="M28" s="251" t="str">
        <f t="shared" si="4"/>
        <v/>
      </c>
      <c r="N28" s="252">
        <f t="shared" si="5"/>
        <v>-1632.2000000000044</v>
      </c>
      <c r="O28" s="243"/>
      <c r="P28" s="244">
        <v>41138.910000000003</v>
      </c>
    </row>
    <row r="29" spans="1:16" ht="30.6" customHeight="1" x14ac:dyDescent="0.25">
      <c r="A29" s="231" t="s">
        <v>648</v>
      </c>
      <c r="B29" s="232">
        <v>94992</v>
      </c>
      <c r="C29" s="231" t="s">
        <v>168</v>
      </c>
      <c r="D29" s="231" t="s">
        <v>649</v>
      </c>
      <c r="E29" s="234" t="s">
        <v>623</v>
      </c>
      <c r="F29" s="237">
        <v>128.4</v>
      </c>
      <c r="G29" s="235">
        <f t="shared" si="2"/>
        <v>96.19</v>
      </c>
      <c r="H29" s="236">
        <f t="shared" ref="H29:H34" si="6">ROUND(ROUND(F29,2)*ROUND(G29,2),2)</f>
        <v>12350.8</v>
      </c>
      <c r="J29" s="250">
        <v>96.19</v>
      </c>
      <c r="L29" s="1" t="str">
        <f t="shared" si="3"/>
        <v>GOOD JOB</v>
      </c>
      <c r="M29" s="251">
        <f t="shared" si="4"/>
        <v>0.9886935964641792</v>
      </c>
      <c r="N29" s="252">
        <f t="shared" si="5"/>
        <v>-141.23000000000138</v>
      </c>
      <c r="O29" s="245">
        <v>97.29</v>
      </c>
      <c r="P29" s="246">
        <v>12492.03</v>
      </c>
    </row>
    <row r="30" spans="1:16" ht="20.399999999999999" customHeight="1" x14ac:dyDescent="0.25">
      <c r="A30" s="231" t="s">
        <v>650</v>
      </c>
      <c r="B30" s="232">
        <v>101169</v>
      </c>
      <c r="C30" s="231" t="s">
        <v>168</v>
      </c>
      <c r="D30" s="231" t="s">
        <v>651</v>
      </c>
      <c r="E30" s="234" t="s">
        <v>623</v>
      </c>
      <c r="F30" s="235">
        <v>58.12</v>
      </c>
      <c r="G30" s="235">
        <f t="shared" si="2"/>
        <v>106.56</v>
      </c>
      <c r="H30" s="236">
        <f t="shared" si="6"/>
        <v>6193.27</v>
      </c>
      <c r="J30" s="250">
        <v>106.56</v>
      </c>
      <c r="L30" s="1" t="str">
        <f t="shared" si="3"/>
        <v>GOOD JOB</v>
      </c>
      <c r="M30" s="251">
        <f t="shared" si="4"/>
        <v>0.91617229816868717</v>
      </c>
      <c r="N30" s="252">
        <f t="shared" si="5"/>
        <v>-566.65999999999985</v>
      </c>
      <c r="O30" s="245">
        <v>116.31</v>
      </c>
      <c r="P30" s="246">
        <v>6759.93</v>
      </c>
    </row>
    <row r="31" spans="1:16" ht="10.199999999999999" customHeight="1" x14ac:dyDescent="0.25">
      <c r="A31" s="231" t="s">
        <v>652</v>
      </c>
      <c r="B31" s="232">
        <v>98689</v>
      </c>
      <c r="C31" s="231" t="s">
        <v>168</v>
      </c>
      <c r="D31" s="231" t="s">
        <v>653</v>
      </c>
      <c r="E31" s="234" t="s">
        <v>10</v>
      </c>
      <c r="F31" s="232">
        <v>12</v>
      </c>
      <c r="G31" s="235">
        <f t="shared" si="2"/>
        <v>108.4</v>
      </c>
      <c r="H31" s="236">
        <f t="shared" si="6"/>
        <v>1300.8</v>
      </c>
      <c r="J31" s="250">
        <v>108.4</v>
      </c>
      <c r="L31" s="1" t="str">
        <f t="shared" si="3"/>
        <v>GOOD JOB</v>
      </c>
      <c r="M31" s="251">
        <f t="shared" si="4"/>
        <v>0.96716630977872953</v>
      </c>
      <c r="N31" s="252">
        <f t="shared" si="5"/>
        <v>-44.160000000000082</v>
      </c>
      <c r="O31" s="245">
        <v>112.08</v>
      </c>
      <c r="P31" s="246">
        <v>1344.96</v>
      </c>
    </row>
    <row r="32" spans="1:16" ht="20.399999999999999" customHeight="1" x14ac:dyDescent="0.25">
      <c r="A32" s="231" t="s">
        <v>654</v>
      </c>
      <c r="B32" s="232">
        <v>90932</v>
      </c>
      <c r="C32" s="231" t="s">
        <v>168</v>
      </c>
      <c r="D32" s="231" t="s">
        <v>655</v>
      </c>
      <c r="E32" s="234" t="s">
        <v>623</v>
      </c>
      <c r="F32" s="235">
        <v>80.510000000000005</v>
      </c>
      <c r="G32" s="235">
        <f t="shared" si="2"/>
        <v>104.27</v>
      </c>
      <c r="H32" s="236">
        <f t="shared" si="6"/>
        <v>8394.7800000000007</v>
      </c>
      <c r="J32" s="250">
        <v>104.27</v>
      </c>
      <c r="L32" s="1" t="str">
        <f t="shared" si="3"/>
        <v>GOOD JOB</v>
      </c>
      <c r="M32" s="251">
        <f t="shared" si="4"/>
        <v>0.90567184921393207</v>
      </c>
      <c r="N32" s="252">
        <f t="shared" si="5"/>
        <v>-874.32999999999993</v>
      </c>
      <c r="O32" s="245">
        <v>115.13</v>
      </c>
      <c r="P32" s="246">
        <v>9269.11</v>
      </c>
    </row>
    <row r="33" spans="1:16" ht="30.6" x14ac:dyDescent="0.25">
      <c r="A33" s="231" t="s">
        <v>656</v>
      </c>
      <c r="B33" s="232">
        <v>104162</v>
      </c>
      <c r="C33" s="231" t="s">
        <v>168</v>
      </c>
      <c r="D33" s="233" t="s">
        <v>657</v>
      </c>
      <c r="E33" s="234" t="s">
        <v>623</v>
      </c>
      <c r="F33" s="235">
        <v>80.510000000000005</v>
      </c>
      <c r="G33" s="235">
        <f t="shared" si="2"/>
        <v>121.68</v>
      </c>
      <c r="H33" s="236">
        <f t="shared" si="6"/>
        <v>9796.4599999999991</v>
      </c>
      <c r="J33" s="250">
        <v>121.68</v>
      </c>
      <c r="L33" s="1" t="str">
        <f t="shared" si="3"/>
        <v>GOOD JOB</v>
      </c>
      <c r="M33" s="251">
        <f t="shared" si="4"/>
        <v>0.99958925490840389</v>
      </c>
      <c r="N33" s="252">
        <f t="shared" si="5"/>
        <v>-4.0200000000004366</v>
      </c>
      <c r="O33" s="245">
        <v>121.73</v>
      </c>
      <c r="P33" s="246">
        <v>9800.48</v>
      </c>
    </row>
    <row r="34" spans="1:16" ht="20.399999999999999" customHeight="1" x14ac:dyDescent="0.25">
      <c r="A34" s="231" t="s">
        <v>658</v>
      </c>
      <c r="B34" s="232">
        <v>11233</v>
      </c>
      <c r="C34" s="231" t="s">
        <v>624</v>
      </c>
      <c r="D34" s="231" t="s">
        <v>659</v>
      </c>
      <c r="E34" s="234" t="s">
        <v>660</v>
      </c>
      <c r="F34" s="232">
        <v>60</v>
      </c>
      <c r="G34" s="235">
        <f t="shared" si="2"/>
        <v>24.51</v>
      </c>
      <c r="H34" s="236">
        <f t="shared" si="6"/>
        <v>1470.6</v>
      </c>
      <c r="J34" s="250">
        <v>24.51</v>
      </c>
      <c r="L34" s="1" t="str">
        <f t="shared" si="3"/>
        <v>GOOD JOB</v>
      </c>
      <c r="M34" s="251">
        <f t="shared" si="4"/>
        <v>0.99877750611246952</v>
      </c>
      <c r="N34" s="252">
        <f t="shared" si="5"/>
        <v>-1.8000000000001819</v>
      </c>
      <c r="O34" s="245">
        <v>24.54</v>
      </c>
      <c r="P34" s="246">
        <v>1472.4</v>
      </c>
    </row>
    <row r="35" spans="1:16" ht="10.199999999999999" customHeight="1" x14ac:dyDescent="0.25">
      <c r="A35" s="227">
        <v>6</v>
      </c>
      <c r="B35" s="228"/>
      <c r="C35" s="228"/>
      <c r="D35" s="229" t="s">
        <v>661</v>
      </c>
      <c r="E35" s="228"/>
      <c r="F35" s="228"/>
      <c r="G35" s="228">
        <f t="shared" si="2"/>
        <v>0</v>
      </c>
      <c r="H35" s="230">
        <f>ROUND(SUM(H36:H37),2)</f>
        <v>28618</v>
      </c>
      <c r="J35" s="249"/>
      <c r="L35" s="1" t="str">
        <f t="shared" si="3"/>
        <v/>
      </c>
      <c r="M35" s="251" t="str">
        <f t="shared" si="4"/>
        <v/>
      </c>
      <c r="N35" s="252">
        <f t="shared" si="5"/>
        <v>-596.93000000000029</v>
      </c>
      <c r="O35" s="243"/>
      <c r="P35" s="244">
        <v>29214.93</v>
      </c>
    </row>
    <row r="36" spans="1:16" ht="30.6" customHeight="1" x14ac:dyDescent="0.25">
      <c r="A36" s="231" t="s">
        <v>662</v>
      </c>
      <c r="B36" s="232">
        <v>92580</v>
      </c>
      <c r="C36" s="231" t="s">
        <v>168</v>
      </c>
      <c r="D36" s="233" t="s">
        <v>663</v>
      </c>
      <c r="E36" s="234" t="s">
        <v>623</v>
      </c>
      <c r="F36" s="235">
        <v>109.53</v>
      </c>
      <c r="G36" s="235">
        <f t="shared" si="2"/>
        <v>59.22</v>
      </c>
      <c r="H36" s="236">
        <f>ROUND(ROUND(F36,2)*ROUND(G36,2),2)</f>
        <v>6486.37</v>
      </c>
      <c r="J36" s="250">
        <v>59.22</v>
      </c>
      <c r="L36" s="1" t="str">
        <f t="shared" si="3"/>
        <v>GOOD JOB</v>
      </c>
      <c r="M36" s="251">
        <f t="shared" si="4"/>
        <v>0.95209003215434074</v>
      </c>
      <c r="N36" s="252">
        <f t="shared" si="5"/>
        <v>-326.39000000000033</v>
      </c>
      <c r="O36" s="245">
        <v>62.2</v>
      </c>
      <c r="P36" s="246">
        <v>6812.76</v>
      </c>
    </row>
    <row r="37" spans="1:16" ht="20.399999999999999" customHeight="1" x14ac:dyDescent="0.25">
      <c r="A37" s="231" t="s">
        <v>664</v>
      </c>
      <c r="B37" s="232">
        <v>94216</v>
      </c>
      <c r="C37" s="231" t="s">
        <v>168</v>
      </c>
      <c r="D37" s="231" t="s">
        <v>665</v>
      </c>
      <c r="E37" s="234" t="s">
        <v>623</v>
      </c>
      <c r="F37" s="235">
        <v>109.53</v>
      </c>
      <c r="G37" s="235">
        <f t="shared" si="2"/>
        <v>202.06</v>
      </c>
      <c r="H37" s="236">
        <f>ROUND(ROUND(F37,2)*ROUND(G37,2),2)</f>
        <v>22131.63</v>
      </c>
      <c r="J37" s="250">
        <v>202.06</v>
      </c>
      <c r="L37" s="1" t="str">
        <f t="shared" si="3"/>
        <v>GOOD JOB</v>
      </c>
      <c r="M37" s="251">
        <f t="shared" si="4"/>
        <v>0.98792353200019556</v>
      </c>
      <c r="N37" s="252">
        <f t="shared" si="5"/>
        <v>-270.53999999999724</v>
      </c>
      <c r="O37" s="245">
        <v>204.53</v>
      </c>
      <c r="P37" s="246">
        <v>22402.17</v>
      </c>
    </row>
    <row r="38" spans="1:16" ht="10.199999999999999" customHeight="1" x14ac:dyDescent="0.25">
      <c r="A38" s="227">
        <v>7</v>
      </c>
      <c r="B38" s="228"/>
      <c r="C38" s="228"/>
      <c r="D38" s="229" t="s">
        <v>666</v>
      </c>
      <c r="E38" s="228"/>
      <c r="F38" s="228"/>
      <c r="G38" s="228">
        <f t="shared" si="2"/>
        <v>0</v>
      </c>
      <c r="H38" s="230">
        <f>ROUND(SUM(H39:H39),2)</f>
        <v>5339.73</v>
      </c>
      <c r="J38" s="249"/>
      <c r="L38" s="1" t="str">
        <f t="shared" si="3"/>
        <v/>
      </c>
      <c r="M38" s="251" t="str">
        <f t="shared" si="4"/>
        <v/>
      </c>
      <c r="N38" s="252">
        <f t="shared" si="5"/>
        <v>-378.97000000000025</v>
      </c>
      <c r="O38" s="243"/>
      <c r="P38" s="244">
        <v>5718.7</v>
      </c>
    </row>
    <row r="39" spans="1:16" ht="20.399999999999999" customHeight="1" x14ac:dyDescent="0.25">
      <c r="A39" s="231" t="s">
        <v>667</v>
      </c>
      <c r="B39" s="232">
        <v>101192</v>
      </c>
      <c r="C39" s="231" t="s">
        <v>168</v>
      </c>
      <c r="D39" s="233" t="s">
        <v>668</v>
      </c>
      <c r="E39" s="234" t="s">
        <v>10</v>
      </c>
      <c r="F39" s="237">
        <v>72.599999999999994</v>
      </c>
      <c r="G39" s="235">
        <f t="shared" si="2"/>
        <v>73.55</v>
      </c>
      <c r="H39" s="236">
        <f>ROUND(ROUND(F39,2)*ROUND(G39,2),2)</f>
        <v>5339.73</v>
      </c>
      <c r="J39" s="250">
        <v>73.55</v>
      </c>
      <c r="L39" s="1" t="str">
        <f t="shared" si="3"/>
        <v>GOOD JOB</v>
      </c>
      <c r="M39" s="251">
        <f t="shared" si="4"/>
        <v>0.93373111590707125</v>
      </c>
      <c r="N39" s="252">
        <f t="shared" si="5"/>
        <v>-378.97000000000025</v>
      </c>
      <c r="O39" s="245">
        <v>78.77</v>
      </c>
      <c r="P39" s="246">
        <v>5718.7</v>
      </c>
    </row>
    <row r="40" spans="1:16" ht="20.399999999999999" customHeight="1" x14ac:dyDescent="0.25">
      <c r="A40" s="227">
        <v>8</v>
      </c>
      <c r="B40" s="228"/>
      <c r="C40" s="228"/>
      <c r="D40" s="229" t="s">
        <v>669</v>
      </c>
      <c r="E40" s="228"/>
      <c r="F40" s="228"/>
      <c r="G40" s="228">
        <f t="shared" si="2"/>
        <v>0</v>
      </c>
      <c r="H40" s="230">
        <f>ROUND(SUM(H41:H45),2)</f>
        <v>27981.15</v>
      </c>
      <c r="J40" s="249"/>
      <c r="L40" s="1" t="str">
        <f t="shared" si="3"/>
        <v/>
      </c>
      <c r="M40" s="251" t="str">
        <f t="shared" si="4"/>
        <v/>
      </c>
      <c r="N40" s="252">
        <f t="shared" si="5"/>
        <v>-6331.6999999999971</v>
      </c>
      <c r="O40" s="243"/>
      <c r="P40" s="244">
        <v>34312.85</v>
      </c>
    </row>
    <row r="41" spans="1:16" ht="20.399999999999999" customHeight="1" x14ac:dyDescent="0.25">
      <c r="A41" s="231" t="s">
        <v>670</v>
      </c>
      <c r="B41" s="232">
        <v>91341</v>
      </c>
      <c r="C41" s="231" t="s">
        <v>168</v>
      </c>
      <c r="D41" s="231" t="s">
        <v>671</v>
      </c>
      <c r="E41" s="234" t="s">
        <v>623</v>
      </c>
      <c r="F41" s="232">
        <v>24</v>
      </c>
      <c r="G41" s="235">
        <f t="shared" si="2"/>
        <v>443.31</v>
      </c>
      <c r="H41" s="236">
        <f>ROUND(ROUND(F41,2)*ROUND(G41,2),2)</f>
        <v>10639.44</v>
      </c>
      <c r="J41" s="250">
        <v>443.31</v>
      </c>
      <c r="L41" s="1" t="str">
        <f t="shared" si="3"/>
        <v>GOOD JOB</v>
      </c>
      <c r="M41" s="251">
        <f t="shared" si="4"/>
        <v>0.84555962462806133</v>
      </c>
      <c r="N41" s="252">
        <f t="shared" si="5"/>
        <v>-1943.2799999999988</v>
      </c>
      <c r="O41" s="245">
        <v>524.28</v>
      </c>
      <c r="P41" s="246">
        <v>12582.72</v>
      </c>
    </row>
    <row r="42" spans="1:16" ht="20.399999999999999" customHeight="1" x14ac:dyDescent="0.25">
      <c r="A42" s="231" t="s">
        <v>672</v>
      </c>
      <c r="B42" s="232">
        <v>99861</v>
      </c>
      <c r="C42" s="231" t="s">
        <v>168</v>
      </c>
      <c r="D42" s="233" t="s">
        <v>673</v>
      </c>
      <c r="E42" s="234" t="s">
        <v>623</v>
      </c>
      <c r="F42" s="232">
        <v>8</v>
      </c>
      <c r="G42" s="235">
        <f t="shared" si="2"/>
        <v>630.14</v>
      </c>
      <c r="H42" s="236">
        <f>ROUND(ROUND(F42,2)*ROUND(G42,2),2)</f>
        <v>5041.12</v>
      </c>
      <c r="J42" s="250">
        <v>630.14</v>
      </c>
      <c r="L42" s="1" t="str">
        <f t="shared" si="3"/>
        <v>GOOD JOB</v>
      </c>
      <c r="M42" s="251">
        <f t="shared" si="4"/>
        <v>0.79534009011851725</v>
      </c>
      <c r="N42" s="252">
        <f t="shared" si="5"/>
        <v>-1297.1999999999998</v>
      </c>
      <c r="O42" s="245">
        <v>792.29</v>
      </c>
      <c r="P42" s="246">
        <v>6338.32</v>
      </c>
    </row>
    <row r="43" spans="1:16" ht="20.399999999999999" customHeight="1" x14ac:dyDescent="0.25">
      <c r="A43" s="231" t="s">
        <v>674</v>
      </c>
      <c r="B43" s="232">
        <v>11945</v>
      </c>
      <c r="C43" s="231" t="s">
        <v>624</v>
      </c>
      <c r="D43" s="233" t="s">
        <v>675</v>
      </c>
      <c r="E43" s="234" t="s">
        <v>623</v>
      </c>
      <c r="F43" s="237">
        <v>7.3</v>
      </c>
      <c r="G43" s="235">
        <f t="shared" si="2"/>
        <v>456.1</v>
      </c>
      <c r="H43" s="236">
        <f>ROUND(ROUND(F43,2)*ROUND(G43,2),2)</f>
        <v>3329.53</v>
      </c>
      <c r="J43" s="250">
        <v>456.1</v>
      </c>
      <c r="L43" s="1" t="str">
        <f t="shared" si="3"/>
        <v>GOOD JOB</v>
      </c>
      <c r="M43" s="251">
        <f t="shared" si="4"/>
        <v>0.79602771523814508</v>
      </c>
      <c r="N43" s="252">
        <f t="shared" si="5"/>
        <v>-853.15000000000009</v>
      </c>
      <c r="O43" s="245">
        <v>572.97</v>
      </c>
      <c r="P43" s="246">
        <v>4182.68</v>
      </c>
    </row>
    <row r="44" spans="1:16" ht="20.399999999999999" customHeight="1" x14ac:dyDescent="0.25">
      <c r="A44" s="231" t="s">
        <v>676</v>
      </c>
      <c r="B44" s="232">
        <v>102171</v>
      </c>
      <c r="C44" s="231" t="s">
        <v>168</v>
      </c>
      <c r="D44" s="231" t="s">
        <v>677</v>
      </c>
      <c r="E44" s="234" t="s">
        <v>623</v>
      </c>
      <c r="F44" s="237">
        <v>7.3</v>
      </c>
      <c r="G44" s="235">
        <f t="shared" si="2"/>
        <v>610.61</v>
      </c>
      <c r="H44" s="236">
        <f>ROUND(ROUND(F44,2)*ROUND(G44,2),2)</f>
        <v>4457.45</v>
      </c>
      <c r="J44" s="250">
        <v>610.61</v>
      </c>
      <c r="L44" s="1" t="str">
        <f t="shared" si="3"/>
        <v>GOOD JOB</v>
      </c>
      <c r="M44" s="251">
        <f t="shared" si="4"/>
        <v>0.73288443996351249</v>
      </c>
      <c r="N44" s="252">
        <f t="shared" si="5"/>
        <v>-1624.6100000000006</v>
      </c>
      <c r="O44" s="245">
        <v>833.16</v>
      </c>
      <c r="P44" s="246">
        <v>6082.06</v>
      </c>
    </row>
    <row r="45" spans="1:16" ht="20.399999999999999" customHeight="1" x14ac:dyDescent="0.25">
      <c r="A45" s="231" t="s">
        <v>678</v>
      </c>
      <c r="B45" s="232">
        <v>8970</v>
      </c>
      <c r="C45" s="231" t="s">
        <v>624</v>
      </c>
      <c r="D45" s="231" t="s">
        <v>679</v>
      </c>
      <c r="E45" s="234" t="s">
        <v>623</v>
      </c>
      <c r="F45" s="237">
        <v>39.299999999999997</v>
      </c>
      <c r="G45" s="235">
        <f t="shared" si="2"/>
        <v>114.85</v>
      </c>
      <c r="H45" s="236">
        <f>ROUND(ROUND(F45,2)*ROUND(G45,2),2)</f>
        <v>4513.6099999999997</v>
      </c>
      <c r="J45" s="250">
        <v>114.85</v>
      </c>
      <c r="L45" s="1" t="str">
        <f t="shared" si="3"/>
        <v>GOOD JOB</v>
      </c>
      <c r="M45" s="251">
        <f t="shared" si="4"/>
        <v>0.88034646634983893</v>
      </c>
      <c r="N45" s="252">
        <f t="shared" si="5"/>
        <v>-613.46</v>
      </c>
      <c r="O45" s="245">
        <v>130.46</v>
      </c>
      <c r="P45" s="246">
        <v>5127.07</v>
      </c>
    </row>
    <row r="46" spans="1:16" ht="10.199999999999999" customHeight="1" x14ac:dyDescent="0.25">
      <c r="A46" s="227">
        <v>9</v>
      </c>
      <c r="B46" s="228"/>
      <c r="C46" s="228"/>
      <c r="D46" s="229" t="s">
        <v>680</v>
      </c>
      <c r="E46" s="228"/>
      <c r="F46" s="228"/>
      <c r="G46" s="228">
        <f t="shared" si="2"/>
        <v>0</v>
      </c>
      <c r="H46" s="230">
        <f>ROUND(SUM(H47:H53),2)</f>
        <v>12757.95</v>
      </c>
      <c r="J46" s="249"/>
      <c r="L46" s="1" t="str">
        <f t="shared" si="3"/>
        <v/>
      </c>
      <c r="M46" s="251" t="str">
        <f t="shared" si="4"/>
        <v/>
      </c>
      <c r="N46" s="252">
        <f t="shared" si="5"/>
        <v>-1749.4499999999989</v>
      </c>
      <c r="O46" s="243"/>
      <c r="P46" s="244">
        <v>14507.4</v>
      </c>
    </row>
    <row r="47" spans="1:16" ht="20.399999999999999" x14ac:dyDescent="0.25">
      <c r="A47" s="231" t="s">
        <v>681</v>
      </c>
      <c r="B47" s="232">
        <v>95463</v>
      </c>
      <c r="C47" s="231" t="s">
        <v>168</v>
      </c>
      <c r="D47" s="231" t="s">
        <v>682</v>
      </c>
      <c r="E47" s="234" t="s">
        <v>15</v>
      </c>
      <c r="F47" s="232">
        <v>2</v>
      </c>
      <c r="G47" s="236">
        <f t="shared" si="2"/>
        <v>2665.25</v>
      </c>
      <c r="H47" s="236">
        <f t="shared" ref="H47:H53" si="7">ROUND(ROUND(F47,2)*ROUND(G47,2),2)</f>
        <v>5330.5</v>
      </c>
      <c r="J47" s="250">
        <v>2665.25</v>
      </c>
      <c r="L47" s="1" t="str">
        <f t="shared" si="3"/>
        <v>GOOD JOB</v>
      </c>
      <c r="M47" s="251">
        <f t="shared" si="4"/>
        <v>0.94866309779745717</v>
      </c>
      <c r="N47" s="252">
        <f t="shared" si="5"/>
        <v>-288.46000000000004</v>
      </c>
      <c r="O47" s="246">
        <v>2809.48</v>
      </c>
      <c r="P47" s="246">
        <v>5618.96</v>
      </c>
    </row>
    <row r="48" spans="1:16" ht="20.399999999999999" customHeight="1" x14ac:dyDescent="0.25">
      <c r="A48" s="231" t="s">
        <v>683</v>
      </c>
      <c r="B48" s="232">
        <v>98058</v>
      </c>
      <c r="C48" s="231" t="s">
        <v>168</v>
      </c>
      <c r="D48" s="231" t="s">
        <v>684</v>
      </c>
      <c r="E48" s="234" t="s">
        <v>15</v>
      </c>
      <c r="F48" s="232">
        <v>1</v>
      </c>
      <c r="G48" s="236">
        <f t="shared" si="2"/>
        <v>1964.03</v>
      </c>
      <c r="H48" s="236">
        <f t="shared" si="7"/>
        <v>1964.03</v>
      </c>
      <c r="J48" s="250">
        <v>1964.03</v>
      </c>
      <c r="L48" s="1" t="str">
        <f t="shared" si="3"/>
        <v>GOOD JOB</v>
      </c>
      <c r="M48" s="251">
        <f t="shared" si="4"/>
        <v>0.86175683383791846</v>
      </c>
      <c r="N48" s="252">
        <f t="shared" si="5"/>
        <v>-315.06999999999994</v>
      </c>
      <c r="O48" s="246">
        <v>2279.1</v>
      </c>
      <c r="P48" s="246">
        <v>2279.1</v>
      </c>
    </row>
    <row r="49" spans="1:16" ht="20.399999999999999" customHeight="1" x14ac:dyDescent="0.25">
      <c r="A49" s="231" t="s">
        <v>685</v>
      </c>
      <c r="B49" s="232">
        <v>98062</v>
      </c>
      <c r="C49" s="231" t="s">
        <v>168</v>
      </c>
      <c r="D49" s="231" t="s">
        <v>686</v>
      </c>
      <c r="E49" s="234" t="s">
        <v>15</v>
      </c>
      <c r="F49" s="232">
        <v>1</v>
      </c>
      <c r="G49" s="236">
        <f t="shared" si="2"/>
        <v>3251.94</v>
      </c>
      <c r="H49" s="236">
        <f t="shared" si="7"/>
        <v>3251.94</v>
      </c>
      <c r="J49" s="250">
        <v>3251.94</v>
      </c>
      <c r="L49" s="1" t="str">
        <f t="shared" si="3"/>
        <v>GOOD JOB</v>
      </c>
      <c r="M49" s="251">
        <f t="shared" si="4"/>
        <v>0.8263302332672664</v>
      </c>
      <c r="N49" s="252">
        <f t="shared" si="5"/>
        <v>-683.46</v>
      </c>
      <c r="O49" s="246">
        <v>3935.4</v>
      </c>
      <c r="P49" s="246">
        <v>3935.4</v>
      </c>
    </row>
    <row r="50" spans="1:16" ht="20.399999999999999" customHeight="1" x14ac:dyDescent="0.25">
      <c r="A50" s="231" t="s">
        <v>687</v>
      </c>
      <c r="B50" s="232">
        <v>95470</v>
      </c>
      <c r="C50" s="231" t="s">
        <v>168</v>
      </c>
      <c r="D50" s="233" t="s">
        <v>688</v>
      </c>
      <c r="E50" s="234" t="s">
        <v>15</v>
      </c>
      <c r="F50" s="232">
        <v>2</v>
      </c>
      <c r="G50" s="235">
        <f t="shared" si="2"/>
        <v>345.78</v>
      </c>
      <c r="H50" s="235">
        <f t="shared" si="7"/>
        <v>691.56</v>
      </c>
      <c r="J50" s="250">
        <v>345.78</v>
      </c>
      <c r="L50" s="1" t="str">
        <f t="shared" si="3"/>
        <v>GOOD JOB</v>
      </c>
      <c r="M50" s="251">
        <f t="shared" si="4"/>
        <v>0.9126131594922009</v>
      </c>
      <c r="N50" s="252">
        <f t="shared" si="5"/>
        <v>-66.220000000000027</v>
      </c>
      <c r="O50" s="245">
        <v>378.89</v>
      </c>
      <c r="P50" s="245">
        <v>757.78</v>
      </c>
    </row>
    <row r="51" spans="1:16" ht="10.199999999999999" customHeight="1" x14ac:dyDescent="0.25">
      <c r="A51" s="231" t="s">
        <v>689</v>
      </c>
      <c r="B51" s="232">
        <v>100860</v>
      </c>
      <c r="C51" s="231" t="s">
        <v>168</v>
      </c>
      <c r="D51" s="233" t="s">
        <v>690</v>
      </c>
      <c r="E51" s="234" t="s">
        <v>15</v>
      </c>
      <c r="F51" s="232">
        <v>2</v>
      </c>
      <c r="G51" s="235">
        <f t="shared" si="2"/>
        <v>126.31</v>
      </c>
      <c r="H51" s="235">
        <f t="shared" si="7"/>
        <v>252.62</v>
      </c>
      <c r="J51" s="250">
        <v>126.31</v>
      </c>
      <c r="L51" s="1" t="str">
        <f t="shared" si="3"/>
        <v>GOOD JOB</v>
      </c>
      <c r="M51" s="251">
        <f t="shared" si="4"/>
        <v>0.98950254602428511</v>
      </c>
      <c r="N51" s="252">
        <f t="shared" si="5"/>
        <v>-2.6800000000000068</v>
      </c>
      <c r="O51" s="245">
        <v>127.65</v>
      </c>
      <c r="P51" s="245">
        <v>255.3</v>
      </c>
    </row>
    <row r="52" spans="1:16" ht="20.399999999999999" customHeight="1" x14ac:dyDescent="0.25">
      <c r="A52" s="231" t="s">
        <v>691</v>
      </c>
      <c r="B52" s="232">
        <v>86902</v>
      </c>
      <c r="C52" s="231" t="s">
        <v>168</v>
      </c>
      <c r="D52" s="233" t="s">
        <v>692</v>
      </c>
      <c r="E52" s="234" t="s">
        <v>15</v>
      </c>
      <c r="F52" s="232">
        <v>2</v>
      </c>
      <c r="G52" s="235">
        <f t="shared" si="2"/>
        <v>316.16000000000003</v>
      </c>
      <c r="H52" s="235">
        <f t="shared" si="7"/>
        <v>632.32000000000005</v>
      </c>
      <c r="J52" s="250">
        <v>316.16000000000003</v>
      </c>
      <c r="L52" s="1" t="str">
        <f t="shared" si="3"/>
        <v>GOOD JOB</v>
      </c>
      <c r="M52" s="251">
        <f t="shared" si="4"/>
        <v>0.81154063350274663</v>
      </c>
      <c r="N52" s="252">
        <f t="shared" si="5"/>
        <v>-146.83999999999992</v>
      </c>
      <c r="O52" s="245">
        <v>389.58</v>
      </c>
      <c r="P52" s="245">
        <v>779.16</v>
      </c>
    </row>
    <row r="53" spans="1:16" ht="20.399999999999999" customHeight="1" x14ac:dyDescent="0.25">
      <c r="A53" s="231" t="s">
        <v>693</v>
      </c>
      <c r="B53" s="232">
        <v>100853</v>
      </c>
      <c r="C53" s="231" t="s">
        <v>168</v>
      </c>
      <c r="D53" s="233" t="s">
        <v>694</v>
      </c>
      <c r="E53" s="234" t="s">
        <v>15</v>
      </c>
      <c r="F53" s="232">
        <v>2</v>
      </c>
      <c r="G53" s="235">
        <f t="shared" si="2"/>
        <v>317.49</v>
      </c>
      <c r="H53" s="235">
        <f t="shared" si="7"/>
        <v>634.98</v>
      </c>
      <c r="J53" s="250">
        <v>317.49</v>
      </c>
      <c r="L53" s="1" t="str">
        <f t="shared" si="3"/>
        <v>GOOD JOB</v>
      </c>
      <c r="M53" s="251">
        <f t="shared" si="4"/>
        <v>0.72017693092888735</v>
      </c>
      <c r="N53" s="252">
        <f t="shared" si="5"/>
        <v>-246.72000000000003</v>
      </c>
      <c r="O53" s="245">
        <v>440.85</v>
      </c>
      <c r="P53" s="245">
        <v>881.7</v>
      </c>
    </row>
    <row r="54" spans="1:16" ht="13.2" x14ac:dyDescent="0.25">
      <c r="A54" s="227">
        <v>10</v>
      </c>
      <c r="B54" s="228"/>
      <c r="C54" s="228"/>
      <c r="D54" s="229" t="s">
        <v>695</v>
      </c>
      <c r="E54" s="228"/>
      <c r="F54" s="228"/>
      <c r="G54" s="228">
        <f t="shared" si="2"/>
        <v>0</v>
      </c>
      <c r="H54" s="230">
        <f>ROUND(SUM(H55:H56),2)</f>
        <v>1814.78</v>
      </c>
      <c r="J54" s="249"/>
      <c r="L54" s="1" t="str">
        <f t="shared" si="3"/>
        <v/>
      </c>
      <c r="M54" s="251" t="str">
        <f t="shared" si="4"/>
        <v/>
      </c>
      <c r="N54" s="252">
        <f t="shared" si="5"/>
        <v>-74.630000000000109</v>
      </c>
      <c r="O54" s="243"/>
      <c r="P54" s="244">
        <v>1889.41</v>
      </c>
    </row>
    <row r="55" spans="1:16" ht="20.399999999999999" customHeight="1" x14ac:dyDescent="0.25">
      <c r="A55" s="231" t="s">
        <v>696</v>
      </c>
      <c r="B55" s="232">
        <v>9537</v>
      </c>
      <c r="C55" s="231" t="s">
        <v>168</v>
      </c>
      <c r="D55" s="231" t="s">
        <v>697</v>
      </c>
      <c r="E55" s="234" t="s">
        <v>623</v>
      </c>
      <c r="F55" s="235">
        <v>325.43</v>
      </c>
      <c r="G55" s="235">
        <f t="shared" si="2"/>
        <v>4.84</v>
      </c>
      <c r="H55" s="236">
        <f>ROUND(ROUND(F55,2)*ROUND(G55,2),2)</f>
        <v>1575.08</v>
      </c>
      <c r="J55" s="250">
        <v>4.84</v>
      </c>
      <c r="L55" s="1" t="str">
        <f t="shared" si="3"/>
        <v>GOOD JOB</v>
      </c>
      <c r="M55" s="251">
        <f t="shared" si="4"/>
        <v>0.98373983739837401</v>
      </c>
      <c r="N55" s="252">
        <f t="shared" si="5"/>
        <v>-26.029999999999973</v>
      </c>
      <c r="O55" s="245">
        <v>4.92</v>
      </c>
      <c r="P55" s="246">
        <v>1601.11</v>
      </c>
    </row>
    <row r="56" spans="1:16" ht="10.199999999999999" customHeight="1" x14ac:dyDescent="0.25">
      <c r="A56" s="231" t="s">
        <v>698</v>
      </c>
      <c r="B56" s="232">
        <v>26</v>
      </c>
      <c r="C56" s="231" t="s">
        <v>624</v>
      </c>
      <c r="D56" s="231" t="s">
        <v>699</v>
      </c>
      <c r="E56" s="234" t="s">
        <v>629</v>
      </c>
      <c r="F56" s="232">
        <v>10</v>
      </c>
      <c r="G56" s="235">
        <f t="shared" si="2"/>
        <v>23.97</v>
      </c>
      <c r="H56" s="235">
        <f>ROUND(ROUND(F56,2)*ROUND(G56,2),2)</f>
        <v>239.7</v>
      </c>
      <c r="J56" s="250">
        <v>23.97</v>
      </c>
      <c r="L56" s="1" t="str">
        <f t="shared" si="3"/>
        <v>GOOD JOB</v>
      </c>
      <c r="M56" s="251">
        <f t="shared" si="4"/>
        <v>0.83142559833506768</v>
      </c>
      <c r="N56" s="252">
        <f t="shared" si="5"/>
        <v>-48.600000000000023</v>
      </c>
      <c r="O56" s="245">
        <v>28.83</v>
      </c>
      <c r="P56" s="245">
        <v>288.3</v>
      </c>
    </row>
    <row r="57" spans="1:16" ht="20.399999999999999" customHeight="1" x14ac:dyDescent="0.25">
      <c r="A57" s="227">
        <v>11</v>
      </c>
      <c r="B57" s="228"/>
      <c r="C57" s="228"/>
      <c r="D57" s="229" t="s">
        <v>148</v>
      </c>
      <c r="E57" s="228"/>
      <c r="F57" s="228"/>
      <c r="G57" s="228">
        <f t="shared" si="2"/>
        <v>0</v>
      </c>
      <c r="H57" s="230">
        <f>ROUND(H58+H60+H68+H70+H76+H79+H85+H91+H99,2)</f>
        <v>20391.48</v>
      </c>
      <c r="J57" s="249"/>
      <c r="L57" s="1" t="str">
        <f t="shared" si="3"/>
        <v/>
      </c>
      <c r="M57" s="251" t="str">
        <f t="shared" si="4"/>
        <v/>
      </c>
      <c r="N57" s="252">
        <f t="shared" si="5"/>
        <v>-2435.0699999999997</v>
      </c>
      <c r="O57" s="243"/>
      <c r="P57" s="244">
        <v>22826.55</v>
      </c>
    </row>
    <row r="58" spans="1:16" ht="10.199999999999999" customHeight="1" x14ac:dyDescent="0.25">
      <c r="A58" s="229" t="s">
        <v>700</v>
      </c>
      <c r="B58" s="228"/>
      <c r="C58" s="228"/>
      <c r="D58" s="229" t="s">
        <v>701</v>
      </c>
      <c r="E58" s="228"/>
      <c r="F58" s="228"/>
      <c r="G58" s="228">
        <f t="shared" si="2"/>
        <v>0</v>
      </c>
      <c r="H58" s="238">
        <f>ROUND(SUM(H59:H59),2)</f>
        <v>0</v>
      </c>
      <c r="J58" s="249"/>
      <c r="L58" s="1" t="str">
        <f t="shared" si="3"/>
        <v/>
      </c>
      <c r="M58" s="251" t="str">
        <f t="shared" si="4"/>
        <v/>
      </c>
      <c r="N58" s="252">
        <f t="shared" si="5"/>
        <v>0</v>
      </c>
      <c r="O58" s="243"/>
      <c r="P58" s="247">
        <v>0</v>
      </c>
    </row>
    <row r="59" spans="1:16" ht="20.399999999999999" customHeight="1" x14ac:dyDescent="0.25">
      <c r="A59" s="239" t="s">
        <v>702</v>
      </c>
      <c r="B59" s="240">
        <v>147</v>
      </c>
      <c r="C59" s="231" t="s">
        <v>703</v>
      </c>
      <c r="D59" s="231" t="s">
        <v>704</v>
      </c>
      <c r="E59" s="234" t="s">
        <v>15</v>
      </c>
      <c r="F59" s="232">
        <v>1</v>
      </c>
      <c r="G59" s="235">
        <f t="shared" si="2"/>
        <v>0</v>
      </c>
      <c r="H59" s="235">
        <f>ROUND(ROUND(F59,2)*ROUND(G59,2),2)</f>
        <v>0</v>
      </c>
      <c r="J59" s="250">
        <v>0</v>
      </c>
      <c r="L59" s="1" t="str">
        <f t="shared" si="3"/>
        <v>GOOD JOB</v>
      </c>
      <c r="M59" s="251" t="e">
        <f t="shared" si="4"/>
        <v>#DIV/0!</v>
      </c>
      <c r="N59" s="252">
        <f t="shared" si="5"/>
        <v>0</v>
      </c>
      <c r="O59" s="245">
        <v>0</v>
      </c>
      <c r="P59" s="245">
        <v>0</v>
      </c>
    </row>
    <row r="60" spans="1:16" ht="13.2" x14ac:dyDescent="0.25">
      <c r="A60" s="229" t="s">
        <v>705</v>
      </c>
      <c r="B60" s="228"/>
      <c r="C60" s="228"/>
      <c r="D60" s="229" t="s">
        <v>706</v>
      </c>
      <c r="E60" s="228"/>
      <c r="F60" s="228"/>
      <c r="G60" s="228">
        <f t="shared" si="2"/>
        <v>0</v>
      </c>
      <c r="H60" s="230">
        <f>ROUND(SUM(H61:H67),2)</f>
        <v>1631.21</v>
      </c>
      <c r="J60" s="249"/>
      <c r="L60" s="1" t="str">
        <f t="shared" si="3"/>
        <v/>
      </c>
      <c r="M60" s="251" t="str">
        <f t="shared" si="4"/>
        <v/>
      </c>
      <c r="N60" s="252">
        <f t="shared" si="5"/>
        <v>-156.21000000000004</v>
      </c>
      <c r="O60" s="243"/>
      <c r="P60" s="244">
        <v>1787.42</v>
      </c>
    </row>
    <row r="61" spans="1:16" ht="20.399999999999999" customHeight="1" x14ac:dyDescent="0.25">
      <c r="A61" s="239" t="s">
        <v>707</v>
      </c>
      <c r="B61" s="232">
        <v>9924</v>
      </c>
      <c r="C61" s="231" t="s">
        <v>624</v>
      </c>
      <c r="D61" s="231" t="s">
        <v>708</v>
      </c>
      <c r="E61" s="234" t="s">
        <v>709</v>
      </c>
      <c r="F61" s="232">
        <v>4</v>
      </c>
      <c r="G61" s="235">
        <f t="shared" si="2"/>
        <v>1.31</v>
      </c>
      <c r="H61" s="235">
        <f t="shared" ref="H61:H67" si="8">ROUND(ROUND(F61,2)*ROUND(G61,2),2)</f>
        <v>5.24</v>
      </c>
      <c r="J61" s="250">
        <v>1.31</v>
      </c>
      <c r="L61" s="1" t="str">
        <f t="shared" si="3"/>
        <v>GOOD JOB</v>
      </c>
      <c r="M61" s="251">
        <f t="shared" si="4"/>
        <v>0.90344827586206899</v>
      </c>
      <c r="N61" s="252">
        <f t="shared" si="5"/>
        <v>-0.55999999999999961</v>
      </c>
      <c r="O61" s="245">
        <v>1.45</v>
      </c>
      <c r="P61" s="245">
        <v>5.8</v>
      </c>
    </row>
    <row r="62" spans="1:16" ht="10.199999999999999" customHeight="1" x14ac:dyDescent="0.25">
      <c r="A62" s="239" t="s">
        <v>710</v>
      </c>
      <c r="B62" s="232">
        <v>10793</v>
      </c>
      <c r="C62" s="231" t="s">
        <v>624</v>
      </c>
      <c r="D62" s="231" t="s">
        <v>711</v>
      </c>
      <c r="E62" s="234" t="s">
        <v>709</v>
      </c>
      <c r="F62" s="232">
        <v>34</v>
      </c>
      <c r="G62" s="235">
        <f t="shared" si="2"/>
        <v>19.329999999999998</v>
      </c>
      <c r="H62" s="235">
        <f t="shared" si="8"/>
        <v>657.22</v>
      </c>
      <c r="J62" s="250">
        <v>19.329999999999998</v>
      </c>
      <c r="L62" s="1" t="str">
        <f t="shared" si="3"/>
        <v>GOOD JOB</v>
      </c>
      <c r="M62" s="251">
        <f t="shared" si="4"/>
        <v>0.84116623150565706</v>
      </c>
      <c r="N62" s="252">
        <f t="shared" si="5"/>
        <v>-124.10000000000002</v>
      </c>
      <c r="O62" s="245">
        <v>22.98</v>
      </c>
      <c r="P62" s="245">
        <v>781.32</v>
      </c>
    </row>
    <row r="63" spans="1:16" ht="20.399999999999999" customHeight="1" x14ac:dyDescent="0.25">
      <c r="A63" s="239" t="s">
        <v>712</v>
      </c>
      <c r="B63" s="232">
        <v>653</v>
      </c>
      <c r="C63" s="231" t="s">
        <v>624</v>
      </c>
      <c r="D63" s="231" t="s">
        <v>713</v>
      </c>
      <c r="E63" s="234" t="s">
        <v>709</v>
      </c>
      <c r="F63" s="232">
        <v>31</v>
      </c>
      <c r="G63" s="235">
        <f t="shared" si="2"/>
        <v>28.55</v>
      </c>
      <c r="H63" s="235">
        <f t="shared" si="8"/>
        <v>885.05</v>
      </c>
      <c r="J63" s="250">
        <v>28.55</v>
      </c>
      <c r="L63" s="1" t="str">
        <f t="shared" si="3"/>
        <v>GOOD JOB</v>
      </c>
      <c r="M63" s="251">
        <f t="shared" si="4"/>
        <v>0.98550224370037975</v>
      </c>
      <c r="N63" s="252">
        <f t="shared" si="5"/>
        <v>-13.020000000000095</v>
      </c>
      <c r="O63" s="245">
        <v>28.97</v>
      </c>
      <c r="P63" s="245">
        <v>898.07</v>
      </c>
    </row>
    <row r="64" spans="1:16" ht="20.399999999999999" customHeight="1" x14ac:dyDescent="0.25">
      <c r="A64" s="239" t="s">
        <v>714</v>
      </c>
      <c r="B64" s="232">
        <v>1116</v>
      </c>
      <c r="C64" s="231" t="s">
        <v>624</v>
      </c>
      <c r="D64" s="231" t="s">
        <v>715</v>
      </c>
      <c r="E64" s="234" t="s">
        <v>709</v>
      </c>
      <c r="F64" s="232">
        <v>1</v>
      </c>
      <c r="G64" s="235">
        <f t="shared" si="2"/>
        <v>11.7</v>
      </c>
      <c r="H64" s="235">
        <f t="shared" si="8"/>
        <v>11.7</v>
      </c>
      <c r="J64" s="250">
        <v>11.7</v>
      </c>
      <c r="L64" s="1" t="str">
        <f t="shared" si="3"/>
        <v>GOOD JOB</v>
      </c>
      <c r="M64" s="251">
        <f t="shared" si="4"/>
        <v>0.79646017699115046</v>
      </c>
      <c r="N64" s="252">
        <f t="shared" si="5"/>
        <v>-2.99</v>
      </c>
      <c r="O64" s="245">
        <v>14.69</v>
      </c>
      <c r="P64" s="245">
        <v>14.69</v>
      </c>
    </row>
    <row r="65" spans="1:16" ht="10.199999999999999" customHeight="1" x14ac:dyDescent="0.25">
      <c r="A65" s="239" t="s">
        <v>716</v>
      </c>
      <c r="B65" s="232">
        <v>4017</v>
      </c>
      <c r="C65" s="231" t="s">
        <v>624</v>
      </c>
      <c r="D65" s="231" t="s">
        <v>717</v>
      </c>
      <c r="E65" s="234" t="s">
        <v>718</v>
      </c>
      <c r="F65" s="232">
        <v>3</v>
      </c>
      <c r="G65" s="235">
        <f t="shared" si="2"/>
        <v>3.92</v>
      </c>
      <c r="H65" s="235">
        <f t="shared" si="8"/>
        <v>11.76</v>
      </c>
      <c r="J65" s="250">
        <v>3.92</v>
      </c>
      <c r="L65" s="1" t="str">
        <f t="shared" si="3"/>
        <v>GOOD JOB</v>
      </c>
      <c r="M65" s="251">
        <f t="shared" si="4"/>
        <v>0.82008368200836812</v>
      </c>
      <c r="N65" s="252">
        <f t="shared" si="5"/>
        <v>-2.58</v>
      </c>
      <c r="O65" s="245">
        <v>4.78</v>
      </c>
      <c r="P65" s="245">
        <v>14.34</v>
      </c>
    </row>
    <row r="66" spans="1:16" s="103" customFormat="1" ht="13.8" customHeight="1" x14ac:dyDescent="0.25">
      <c r="A66" s="239" t="s">
        <v>719</v>
      </c>
      <c r="B66" s="232">
        <v>4018</v>
      </c>
      <c r="C66" s="231" t="s">
        <v>624</v>
      </c>
      <c r="D66" s="231" t="s">
        <v>720</v>
      </c>
      <c r="E66" s="234" t="s">
        <v>718</v>
      </c>
      <c r="F66" s="232">
        <v>1</v>
      </c>
      <c r="G66" s="235">
        <f t="shared" si="2"/>
        <v>9.84</v>
      </c>
      <c r="H66" s="235">
        <f t="shared" si="8"/>
        <v>9.84</v>
      </c>
      <c r="J66" s="250">
        <v>9.84</v>
      </c>
      <c r="L66" s="1" t="str">
        <f t="shared" si="3"/>
        <v>GOOD JOB</v>
      </c>
      <c r="M66" s="251">
        <f t="shared" si="4"/>
        <v>0.82</v>
      </c>
      <c r="N66" s="252">
        <f t="shared" si="5"/>
        <v>-2.16</v>
      </c>
      <c r="O66" s="245">
        <v>12</v>
      </c>
      <c r="P66" s="245">
        <v>12</v>
      </c>
    </row>
    <row r="67" spans="1:16" s="103" customFormat="1" ht="13.8" customHeight="1" x14ac:dyDescent="0.25">
      <c r="A67" s="239" t="s">
        <v>721</v>
      </c>
      <c r="B67" s="232">
        <v>4040</v>
      </c>
      <c r="C67" s="231" t="s">
        <v>624</v>
      </c>
      <c r="D67" s="231" t="s">
        <v>722</v>
      </c>
      <c r="E67" s="234" t="s">
        <v>718</v>
      </c>
      <c r="F67" s="232">
        <v>40</v>
      </c>
      <c r="G67" s="235">
        <f t="shared" si="2"/>
        <v>1.26</v>
      </c>
      <c r="H67" s="235">
        <f t="shared" si="8"/>
        <v>50.4</v>
      </c>
      <c r="J67" s="250">
        <v>1.26</v>
      </c>
      <c r="L67" s="1" t="str">
        <f t="shared" si="3"/>
        <v>GOOD JOB</v>
      </c>
      <c r="M67" s="251">
        <f t="shared" si="4"/>
        <v>0.82352941176470584</v>
      </c>
      <c r="N67" s="252">
        <f t="shared" si="5"/>
        <v>-10.800000000000004</v>
      </c>
      <c r="O67" s="245">
        <v>1.53</v>
      </c>
      <c r="P67" s="245">
        <v>61.2</v>
      </c>
    </row>
    <row r="68" spans="1:16" s="103" customFormat="1" ht="13.8" customHeight="1" x14ac:dyDescent="0.25">
      <c r="A68" s="229" t="s">
        <v>723</v>
      </c>
      <c r="B68" s="228"/>
      <c r="C68" s="228"/>
      <c r="D68" s="229" t="s">
        <v>724</v>
      </c>
      <c r="E68" s="228"/>
      <c r="F68" s="228"/>
      <c r="G68" s="228">
        <f t="shared" si="2"/>
        <v>0</v>
      </c>
      <c r="H68" s="238">
        <f>ROUND(SUM(H69:H69),2)</f>
        <v>22.55</v>
      </c>
      <c r="J68" s="249"/>
      <c r="L68" s="1" t="str">
        <f t="shared" si="3"/>
        <v/>
      </c>
      <c r="M68" s="251" t="str">
        <f t="shared" si="4"/>
        <v/>
      </c>
      <c r="N68" s="252">
        <f t="shared" si="5"/>
        <v>-6.1499999999999986</v>
      </c>
      <c r="O68" s="243"/>
      <c r="P68" s="247">
        <v>28.7</v>
      </c>
    </row>
    <row r="69" spans="1:16" x14ac:dyDescent="0.25">
      <c r="A69" s="239" t="s">
        <v>725</v>
      </c>
      <c r="B69" s="232">
        <v>10092</v>
      </c>
      <c r="C69" s="231" t="s">
        <v>624</v>
      </c>
      <c r="D69" s="231" t="s">
        <v>726</v>
      </c>
      <c r="E69" s="234" t="s">
        <v>709</v>
      </c>
      <c r="F69" s="232">
        <v>205</v>
      </c>
      <c r="G69" s="235">
        <f t="shared" si="2"/>
        <v>0.11</v>
      </c>
      <c r="H69" s="235">
        <f>ROUND(ROUND(F69,2)*ROUND(G69,2),2)</f>
        <v>22.55</v>
      </c>
      <c r="J69" s="250">
        <v>0.11</v>
      </c>
      <c r="L69" s="1" t="str">
        <f t="shared" si="3"/>
        <v>GOOD JOB</v>
      </c>
      <c r="M69" s="251">
        <f t="shared" si="4"/>
        <v>0.7857142857142857</v>
      </c>
      <c r="N69" s="252">
        <f t="shared" si="5"/>
        <v>-6.1499999999999986</v>
      </c>
      <c r="O69" s="245">
        <v>0.14000000000000001</v>
      </c>
      <c r="P69" s="245">
        <v>28.7</v>
      </c>
    </row>
    <row r="70" spans="1:16" ht="10.199999999999999" customHeight="1" x14ac:dyDescent="0.25">
      <c r="A70" s="229" t="s">
        <v>727</v>
      </c>
      <c r="B70" s="228"/>
      <c r="C70" s="228"/>
      <c r="D70" s="229" t="s">
        <v>728</v>
      </c>
      <c r="E70" s="228"/>
      <c r="F70" s="228"/>
      <c r="G70" s="228">
        <f t="shared" si="2"/>
        <v>0</v>
      </c>
      <c r="H70" s="230">
        <f>ROUND(SUM(H71:H75),2)</f>
        <v>6216.05</v>
      </c>
      <c r="J70" s="249"/>
      <c r="L70" s="1" t="str">
        <f t="shared" si="3"/>
        <v/>
      </c>
      <c r="M70" s="251" t="str">
        <f t="shared" si="4"/>
        <v/>
      </c>
      <c r="N70" s="252">
        <f t="shared" si="5"/>
        <v>-223.81999999999971</v>
      </c>
      <c r="O70" s="243"/>
      <c r="P70" s="244">
        <v>6439.87</v>
      </c>
    </row>
    <row r="71" spans="1:16" ht="20.399999999999999" customHeight="1" x14ac:dyDescent="0.25">
      <c r="A71" s="239" t="s">
        <v>729</v>
      </c>
      <c r="B71" s="232">
        <v>91924</v>
      </c>
      <c r="C71" s="231" t="s">
        <v>168</v>
      </c>
      <c r="D71" s="233" t="s">
        <v>730</v>
      </c>
      <c r="E71" s="234" t="s">
        <v>10</v>
      </c>
      <c r="F71" s="237">
        <v>136.30000000000001</v>
      </c>
      <c r="G71" s="235">
        <f t="shared" si="2"/>
        <v>3.69</v>
      </c>
      <c r="H71" s="235">
        <f>ROUND(ROUND(F71,2)*ROUND(G71,2),2)</f>
        <v>502.95</v>
      </c>
      <c r="J71" s="250">
        <v>3.69</v>
      </c>
      <c r="L71" s="1" t="str">
        <f t="shared" si="3"/>
        <v>GOOD JOB</v>
      </c>
      <c r="M71" s="251">
        <f t="shared" si="4"/>
        <v>0.97619047619047628</v>
      </c>
      <c r="N71" s="252">
        <f t="shared" si="5"/>
        <v>-12.260000000000048</v>
      </c>
      <c r="O71" s="245">
        <v>3.78</v>
      </c>
      <c r="P71" s="245">
        <v>515.21</v>
      </c>
    </row>
    <row r="72" spans="1:16" ht="10.199999999999999" customHeight="1" x14ac:dyDescent="0.25">
      <c r="A72" s="239" t="s">
        <v>731</v>
      </c>
      <c r="B72" s="232">
        <v>91926</v>
      </c>
      <c r="C72" s="231" t="s">
        <v>168</v>
      </c>
      <c r="D72" s="233" t="s">
        <v>732</v>
      </c>
      <c r="E72" s="234" t="s">
        <v>10</v>
      </c>
      <c r="F72" s="237">
        <v>639.70000000000005</v>
      </c>
      <c r="G72" s="235">
        <f t="shared" si="2"/>
        <v>5.27</v>
      </c>
      <c r="H72" s="236">
        <f>ROUND(ROUND(F72,2)*ROUND(G72,2),2)</f>
        <v>3371.22</v>
      </c>
      <c r="J72" s="250">
        <v>5.27</v>
      </c>
      <c r="L72" s="1" t="str">
        <f t="shared" si="3"/>
        <v>GOOD JOB</v>
      </c>
      <c r="M72" s="251">
        <f t="shared" si="4"/>
        <v>0.96874999999999989</v>
      </c>
      <c r="N72" s="252">
        <f t="shared" si="5"/>
        <v>-108.74000000000024</v>
      </c>
      <c r="O72" s="245">
        <v>5.44</v>
      </c>
      <c r="P72" s="246">
        <v>3479.96</v>
      </c>
    </row>
    <row r="73" spans="1:16" ht="10.199999999999999" customHeight="1" x14ac:dyDescent="0.25">
      <c r="A73" s="239" t="s">
        <v>733</v>
      </c>
      <c r="B73" s="232">
        <v>91928</v>
      </c>
      <c r="C73" s="231" t="s">
        <v>168</v>
      </c>
      <c r="D73" s="233" t="s">
        <v>734</v>
      </c>
      <c r="E73" s="234" t="s">
        <v>10</v>
      </c>
      <c r="F73" s="237">
        <v>52.5</v>
      </c>
      <c r="G73" s="235">
        <f t="shared" si="2"/>
        <v>8.08</v>
      </c>
      <c r="H73" s="235">
        <f>ROUND(ROUND(F73,2)*ROUND(G73,2),2)</f>
        <v>424.2</v>
      </c>
      <c r="J73" s="250">
        <v>8.08</v>
      </c>
      <c r="L73" s="1" t="str">
        <f t="shared" si="3"/>
        <v>GOOD JOB</v>
      </c>
      <c r="M73" s="251">
        <f t="shared" si="4"/>
        <v>0.9642004773269689</v>
      </c>
      <c r="N73" s="252">
        <f t="shared" si="5"/>
        <v>-15.75</v>
      </c>
      <c r="O73" s="245">
        <v>8.3800000000000008</v>
      </c>
      <c r="P73" s="245">
        <v>439.95</v>
      </c>
    </row>
    <row r="74" spans="1:16" ht="10.199999999999999" customHeight="1" x14ac:dyDescent="0.25">
      <c r="A74" s="239" t="s">
        <v>735</v>
      </c>
      <c r="B74" s="232">
        <v>91930</v>
      </c>
      <c r="C74" s="231" t="s">
        <v>168</v>
      </c>
      <c r="D74" s="231" t="s">
        <v>736</v>
      </c>
      <c r="E74" s="234" t="s">
        <v>10</v>
      </c>
      <c r="F74" s="237">
        <v>102.2</v>
      </c>
      <c r="G74" s="235">
        <f t="shared" si="2"/>
        <v>11.22</v>
      </c>
      <c r="H74" s="236">
        <f>ROUND(ROUND(F74,2)*ROUND(G74,2),2)</f>
        <v>1146.68</v>
      </c>
      <c r="J74" s="250">
        <v>11.22</v>
      </c>
      <c r="L74" s="1" t="str">
        <f t="shared" si="3"/>
        <v>GOOD JOB</v>
      </c>
      <c r="M74" s="251">
        <f t="shared" si="4"/>
        <v>0.9606164383561645</v>
      </c>
      <c r="N74" s="252">
        <f t="shared" si="5"/>
        <v>-47.009999999999991</v>
      </c>
      <c r="O74" s="245">
        <v>11.68</v>
      </c>
      <c r="P74" s="246">
        <v>1193.69</v>
      </c>
    </row>
    <row r="75" spans="1:16" ht="10.199999999999999" customHeight="1" x14ac:dyDescent="0.25">
      <c r="A75" s="239" t="s">
        <v>737</v>
      </c>
      <c r="B75" s="232">
        <v>91932</v>
      </c>
      <c r="C75" s="231" t="s">
        <v>168</v>
      </c>
      <c r="D75" s="233" t="s">
        <v>738</v>
      </c>
      <c r="E75" s="234" t="s">
        <v>10</v>
      </c>
      <c r="F75" s="237">
        <v>38.9</v>
      </c>
      <c r="G75" s="235">
        <f t="shared" ref="G75:G107" si="9">J75</f>
        <v>19.82</v>
      </c>
      <c r="H75" s="235">
        <f>ROUND(ROUND(F75,2)*ROUND(G75,2),2)</f>
        <v>771</v>
      </c>
      <c r="J75" s="250">
        <v>19.82</v>
      </c>
      <c r="L75" s="1" t="str">
        <f t="shared" ref="L75:L107" si="10">IF(F75&lt;&gt;0,IF(J75&gt;O75,"ERRO","GOOD JOB"),"")</f>
        <v>GOOD JOB</v>
      </c>
      <c r="M75" s="251">
        <f t="shared" ref="M75:M107" si="11">IF(F75&lt;&gt;0,J75/O75,"")</f>
        <v>0.950599520383693</v>
      </c>
      <c r="N75" s="252">
        <f t="shared" ref="N75:N107" si="12">H75-P75</f>
        <v>-40.059999999999945</v>
      </c>
      <c r="O75" s="245">
        <v>20.85</v>
      </c>
      <c r="P75" s="245">
        <v>811.06</v>
      </c>
    </row>
    <row r="76" spans="1:16" ht="20.399999999999999" customHeight="1" x14ac:dyDescent="0.25">
      <c r="A76" s="229" t="s">
        <v>739</v>
      </c>
      <c r="B76" s="228"/>
      <c r="C76" s="228"/>
      <c r="D76" s="229" t="s">
        <v>740</v>
      </c>
      <c r="E76" s="228"/>
      <c r="F76" s="228"/>
      <c r="G76" s="228">
        <f t="shared" si="9"/>
        <v>0</v>
      </c>
      <c r="H76" s="238">
        <f>ROUND(SUM(H77:H78),2)</f>
        <v>220.86</v>
      </c>
      <c r="J76" s="249"/>
      <c r="L76" s="1" t="str">
        <f t="shared" si="10"/>
        <v/>
      </c>
      <c r="M76" s="251" t="str">
        <f t="shared" si="11"/>
        <v/>
      </c>
      <c r="N76" s="252">
        <f t="shared" si="12"/>
        <v>-10.689999999999998</v>
      </c>
      <c r="O76" s="243"/>
      <c r="P76" s="247">
        <v>231.55</v>
      </c>
    </row>
    <row r="77" spans="1:16" ht="20.399999999999999" customHeight="1" x14ac:dyDescent="0.25">
      <c r="A77" s="239" t="s">
        <v>741</v>
      </c>
      <c r="B77" s="232">
        <v>8075</v>
      </c>
      <c r="C77" s="231" t="s">
        <v>624</v>
      </c>
      <c r="D77" s="233" t="s">
        <v>742</v>
      </c>
      <c r="E77" s="234" t="s">
        <v>709</v>
      </c>
      <c r="F77" s="232">
        <v>1</v>
      </c>
      <c r="G77" s="235">
        <f t="shared" si="9"/>
        <v>187.79</v>
      </c>
      <c r="H77" s="235">
        <f>ROUND(ROUND(F77,2)*ROUND(G77,2),2)</f>
        <v>187.79</v>
      </c>
      <c r="J77" s="250">
        <v>187.79</v>
      </c>
      <c r="L77" s="1" t="str">
        <f t="shared" si="10"/>
        <v>GOOD JOB</v>
      </c>
      <c r="M77" s="251">
        <f t="shared" si="11"/>
        <v>0.96218681149766871</v>
      </c>
      <c r="N77" s="252">
        <f t="shared" si="12"/>
        <v>-7.3799999999999955</v>
      </c>
      <c r="O77" s="245">
        <v>195.17</v>
      </c>
      <c r="P77" s="245">
        <v>195.17</v>
      </c>
    </row>
    <row r="78" spans="1:16" ht="20.399999999999999" customHeight="1" x14ac:dyDescent="0.25">
      <c r="A78" s="239" t="s">
        <v>743</v>
      </c>
      <c r="B78" s="232">
        <v>6410</v>
      </c>
      <c r="C78" s="231" t="s">
        <v>624</v>
      </c>
      <c r="D78" s="231" t="s">
        <v>744</v>
      </c>
      <c r="E78" s="234" t="s">
        <v>709</v>
      </c>
      <c r="F78" s="232">
        <v>1</v>
      </c>
      <c r="G78" s="235">
        <f t="shared" si="9"/>
        <v>33.07</v>
      </c>
      <c r="H78" s="235">
        <f>ROUND(ROUND(F78,2)*ROUND(G78,2),2)</f>
        <v>33.07</v>
      </c>
      <c r="J78" s="250">
        <v>33.07</v>
      </c>
      <c r="L78" s="1" t="str">
        <f t="shared" si="10"/>
        <v>GOOD JOB</v>
      </c>
      <c r="M78" s="251">
        <f t="shared" si="11"/>
        <v>0.9090159428257284</v>
      </c>
      <c r="N78" s="252">
        <f t="shared" si="12"/>
        <v>-3.3100000000000023</v>
      </c>
      <c r="O78" s="245">
        <v>36.380000000000003</v>
      </c>
      <c r="P78" s="245">
        <v>36.380000000000003</v>
      </c>
    </row>
    <row r="79" spans="1:16" ht="20.399999999999999" customHeight="1" x14ac:dyDescent="0.25">
      <c r="A79" s="229" t="s">
        <v>745</v>
      </c>
      <c r="B79" s="228"/>
      <c r="C79" s="228"/>
      <c r="D79" s="229" t="s">
        <v>746</v>
      </c>
      <c r="E79" s="228"/>
      <c r="F79" s="228"/>
      <c r="G79" s="228">
        <f t="shared" si="9"/>
        <v>0</v>
      </c>
      <c r="H79" s="238">
        <f>ROUND(SUM(H80:H84),2)</f>
        <v>886.42</v>
      </c>
      <c r="J79" s="249"/>
      <c r="L79" s="1" t="str">
        <f t="shared" si="10"/>
        <v/>
      </c>
      <c r="M79" s="251" t="str">
        <f t="shared" si="11"/>
        <v/>
      </c>
      <c r="N79" s="252">
        <f t="shared" si="12"/>
        <v>-41.490000000000009</v>
      </c>
      <c r="O79" s="243"/>
      <c r="P79" s="247">
        <v>927.91</v>
      </c>
    </row>
    <row r="80" spans="1:16" ht="20.399999999999999" customHeight="1" x14ac:dyDescent="0.25">
      <c r="A80" s="239" t="s">
        <v>747</v>
      </c>
      <c r="B80" s="232">
        <v>476</v>
      </c>
      <c r="C80" s="231" t="s">
        <v>624</v>
      </c>
      <c r="D80" s="231" t="s">
        <v>748</v>
      </c>
      <c r="E80" s="234" t="s">
        <v>709</v>
      </c>
      <c r="F80" s="232">
        <v>4</v>
      </c>
      <c r="G80" s="235">
        <f t="shared" si="9"/>
        <v>32.14</v>
      </c>
      <c r="H80" s="235">
        <f>ROUND(ROUND(F80,2)*ROUND(G80,2),2)</f>
        <v>128.56</v>
      </c>
      <c r="J80" s="250">
        <v>32.14</v>
      </c>
      <c r="L80" s="1" t="str">
        <f t="shared" si="10"/>
        <v>GOOD JOB</v>
      </c>
      <c r="M80" s="251">
        <f t="shared" si="11"/>
        <v>0.96314054540006</v>
      </c>
      <c r="N80" s="252">
        <f t="shared" si="12"/>
        <v>-4.9199999999999875</v>
      </c>
      <c r="O80" s="245">
        <v>33.369999999999997</v>
      </c>
      <c r="P80" s="245">
        <v>133.47999999999999</v>
      </c>
    </row>
    <row r="81" spans="1:16" ht="10.199999999999999" customHeight="1" x14ac:dyDescent="0.25">
      <c r="A81" s="239" t="s">
        <v>749</v>
      </c>
      <c r="B81" s="232">
        <v>3401</v>
      </c>
      <c r="C81" s="231" t="s">
        <v>624</v>
      </c>
      <c r="D81" s="231" t="s">
        <v>750</v>
      </c>
      <c r="E81" s="234" t="s">
        <v>709</v>
      </c>
      <c r="F81" s="232">
        <v>6</v>
      </c>
      <c r="G81" s="235">
        <f t="shared" si="9"/>
        <v>10.31</v>
      </c>
      <c r="H81" s="235">
        <f>ROUND(ROUND(F81,2)*ROUND(G81,2),2)</f>
        <v>61.86</v>
      </c>
      <c r="J81" s="250">
        <v>10.31</v>
      </c>
      <c r="L81" s="1" t="str">
        <f t="shared" si="10"/>
        <v>GOOD JOB</v>
      </c>
      <c r="M81" s="251">
        <f t="shared" si="11"/>
        <v>0.95023041474654391</v>
      </c>
      <c r="N81" s="252">
        <f t="shared" si="12"/>
        <v>-3.2399999999999949</v>
      </c>
      <c r="O81" s="245">
        <v>10.85</v>
      </c>
      <c r="P81" s="245">
        <v>65.099999999999994</v>
      </c>
    </row>
    <row r="82" spans="1:16" ht="20.399999999999999" customHeight="1" x14ac:dyDescent="0.25">
      <c r="A82" s="239" t="s">
        <v>751</v>
      </c>
      <c r="B82" s="232">
        <v>3402</v>
      </c>
      <c r="C82" s="231" t="s">
        <v>624</v>
      </c>
      <c r="D82" s="231" t="s">
        <v>752</v>
      </c>
      <c r="E82" s="234" t="s">
        <v>709</v>
      </c>
      <c r="F82" s="232">
        <v>2</v>
      </c>
      <c r="G82" s="235">
        <f t="shared" si="9"/>
        <v>16.73</v>
      </c>
      <c r="H82" s="235">
        <f>ROUND(ROUND(F82,2)*ROUND(G82,2),2)</f>
        <v>33.46</v>
      </c>
      <c r="J82" s="250">
        <v>16.73</v>
      </c>
      <c r="L82" s="1" t="str">
        <f t="shared" si="10"/>
        <v>GOOD JOB</v>
      </c>
      <c r="M82" s="251">
        <f t="shared" si="11"/>
        <v>0.93151447661469933</v>
      </c>
      <c r="N82" s="252">
        <f t="shared" si="12"/>
        <v>-2.4600000000000009</v>
      </c>
      <c r="O82" s="245">
        <v>17.96</v>
      </c>
      <c r="P82" s="245">
        <v>35.92</v>
      </c>
    </row>
    <row r="83" spans="1:16" ht="20.399999999999999" customHeight="1" x14ac:dyDescent="0.25">
      <c r="A83" s="239" t="s">
        <v>753</v>
      </c>
      <c r="B83" s="232">
        <v>91961</v>
      </c>
      <c r="C83" s="231" t="s">
        <v>168</v>
      </c>
      <c r="D83" s="231" t="s">
        <v>754</v>
      </c>
      <c r="E83" s="234" t="s">
        <v>15</v>
      </c>
      <c r="F83" s="232">
        <v>2</v>
      </c>
      <c r="G83" s="235">
        <f t="shared" si="9"/>
        <v>66.92</v>
      </c>
      <c r="H83" s="235">
        <f>ROUND(ROUND(F83,2)*ROUND(G83,2),2)</f>
        <v>133.84</v>
      </c>
      <c r="J83" s="250">
        <v>66.92</v>
      </c>
      <c r="L83" s="1" t="str">
        <f t="shared" si="10"/>
        <v>GOOD JOB</v>
      </c>
      <c r="M83" s="251">
        <f t="shared" si="11"/>
        <v>0.98920916481892085</v>
      </c>
      <c r="N83" s="252">
        <f t="shared" si="12"/>
        <v>-1.460000000000008</v>
      </c>
      <c r="O83" s="245">
        <v>67.650000000000006</v>
      </c>
      <c r="P83" s="245">
        <v>135.30000000000001</v>
      </c>
    </row>
    <row r="84" spans="1:16" ht="10.199999999999999" customHeight="1" x14ac:dyDescent="0.25">
      <c r="A84" s="239" t="s">
        <v>755</v>
      </c>
      <c r="B84" s="232">
        <v>478</v>
      </c>
      <c r="C84" s="231" t="s">
        <v>624</v>
      </c>
      <c r="D84" s="231" t="s">
        <v>756</v>
      </c>
      <c r="E84" s="234" t="s">
        <v>709</v>
      </c>
      <c r="F84" s="232">
        <v>17</v>
      </c>
      <c r="G84" s="235">
        <f t="shared" si="9"/>
        <v>31.1</v>
      </c>
      <c r="H84" s="235">
        <f>ROUND(ROUND(F84,2)*ROUND(G84,2),2)</f>
        <v>528.70000000000005</v>
      </c>
      <c r="J84" s="250">
        <v>31.1</v>
      </c>
      <c r="L84" s="1" t="str">
        <f t="shared" si="10"/>
        <v>GOOD JOB</v>
      </c>
      <c r="M84" s="251">
        <f t="shared" si="11"/>
        <v>0.94730429485226941</v>
      </c>
      <c r="N84" s="252">
        <f t="shared" si="12"/>
        <v>-29.409999999999968</v>
      </c>
      <c r="O84" s="245">
        <v>32.83</v>
      </c>
      <c r="P84" s="245">
        <v>558.11</v>
      </c>
    </row>
    <row r="85" spans="1:16" ht="10.199999999999999" customHeight="1" x14ac:dyDescent="0.25">
      <c r="A85" s="229" t="s">
        <v>757</v>
      </c>
      <c r="B85" s="228"/>
      <c r="C85" s="228"/>
      <c r="D85" s="229" t="s">
        <v>758</v>
      </c>
      <c r="E85" s="228"/>
      <c r="F85" s="228"/>
      <c r="G85" s="228">
        <f t="shared" si="9"/>
        <v>0</v>
      </c>
      <c r="H85" s="230">
        <f>ROUND(SUM(H86:H90),2)</f>
        <v>829.27</v>
      </c>
      <c r="J85" s="249"/>
      <c r="L85" s="1" t="str">
        <f t="shared" si="10"/>
        <v/>
      </c>
      <c r="M85" s="251" t="str">
        <f t="shared" si="11"/>
        <v/>
      </c>
      <c r="N85" s="252">
        <f t="shared" si="12"/>
        <v>-267.80999999999995</v>
      </c>
      <c r="O85" s="243"/>
      <c r="P85" s="244">
        <v>1097.08</v>
      </c>
    </row>
    <row r="86" spans="1:16" ht="10.199999999999999" customHeight="1" x14ac:dyDescent="0.25">
      <c r="A86" s="239" t="s">
        <v>759</v>
      </c>
      <c r="B86" s="232">
        <v>8633</v>
      </c>
      <c r="C86" s="231" t="s">
        <v>624</v>
      </c>
      <c r="D86" s="233" t="s">
        <v>760</v>
      </c>
      <c r="E86" s="234" t="s">
        <v>709</v>
      </c>
      <c r="F86" s="232">
        <v>11</v>
      </c>
      <c r="G86" s="235">
        <f t="shared" si="9"/>
        <v>27.1</v>
      </c>
      <c r="H86" s="235">
        <f>ROUND(ROUND(F86,2)*ROUND(G86,2),2)</f>
        <v>298.10000000000002</v>
      </c>
      <c r="J86" s="250">
        <v>27.1</v>
      </c>
      <c r="L86" s="1" t="str">
        <f t="shared" si="10"/>
        <v>GOOD JOB</v>
      </c>
      <c r="M86" s="251">
        <f t="shared" si="11"/>
        <v>0.98330914368650224</v>
      </c>
      <c r="N86" s="252">
        <f t="shared" si="12"/>
        <v>-5.0600000000000023</v>
      </c>
      <c r="O86" s="245">
        <v>27.56</v>
      </c>
      <c r="P86" s="245">
        <v>303.16000000000003</v>
      </c>
    </row>
    <row r="87" spans="1:16" ht="10.199999999999999" customHeight="1" x14ac:dyDescent="0.25">
      <c r="A87" s="239" t="s">
        <v>761</v>
      </c>
      <c r="B87" s="232">
        <v>13151</v>
      </c>
      <c r="C87" s="231" t="s">
        <v>624</v>
      </c>
      <c r="D87" s="233" t="s">
        <v>762</v>
      </c>
      <c r="E87" s="234" t="s">
        <v>709</v>
      </c>
      <c r="F87" s="232">
        <v>1</v>
      </c>
      <c r="G87" s="235">
        <f t="shared" si="9"/>
        <v>40.61</v>
      </c>
      <c r="H87" s="235">
        <f>ROUND(ROUND(F87,2)*ROUND(G87,2),2)</f>
        <v>40.61</v>
      </c>
      <c r="J87" s="250">
        <v>40.61</v>
      </c>
      <c r="L87" s="1" t="str">
        <f t="shared" si="10"/>
        <v>GOOD JOB</v>
      </c>
      <c r="M87" s="251">
        <f t="shared" si="11"/>
        <v>0.89528218694885364</v>
      </c>
      <c r="N87" s="252">
        <f t="shared" si="12"/>
        <v>-4.75</v>
      </c>
      <c r="O87" s="245">
        <v>45.36</v>
      </c>
      <c r="P87" s="245">
        <v>45.36</v>
      </c>
    </row>
    <row r="88" spans="1:16" ht="20.399999999999999" customHeight="1" x14ac:dyDescent="0.25">
      <c r="A88" s="239" t="s">
        <v>763</v>
      </c>
      <c r="B88" s="232">
        <v>9518</v>
      </c>
      <c r="C88" s="231" t="s">
        <v>624</v>
      </c>
      <c r="D88" s="231" t="s">
        <v>764</v>
      </c>
      <c r="E88" s="234" t="s">
        <v>709</v>
      </c>
      <c r="F88" s="232">
        <v>2</v>
      </c>
      <c r="G88" s="235">
        <f t="shared" si="9"/>
        <v>28.42</v>
      </c>
      <c r="H88" s="235">
        <f>ROUND(ROUND(F88,2)*ROUND(G88,2),2)</f>
        <v>56.84</v>
      </c>
      <c r="J88" s="250">
        <v>28.42</v>
      </c>
      <c r="L88" s="1" t="str">
        <f t="shared" si="10"/>
        <v>GOOD JOB</v>
      </c>
      <c r="M88" s="251">
        <f t="shared" si="11"/>
        <v>0.9699658703071673</v>
      </c>
      <c r="N88" s="252">
        <f t="shared" si="12"/>
        <v>-1.759999999999998</v>
      </c>
      <c r="O88" s="245">
        <v>29.3</v>
      </c>
      <c r="P88" s="245">
        <v>58.6</v>
      </c>
    </row>
    <row r="89" spans="1:16" ht="10.199999999999999" customHeight="1" x14ac:dyDescent="0.25">
      <c r="A89" s="239" t="s">
        <v>765</v>
      </c>
      <c r="B89" s="232">
        <v>8894</v>
      </c>
      <c r="C89" s="231" t="s">
        <v>624</v>
      </c>
      <c r="D89" s="231" t="s">
        <v>766</v>
      </c>
      <c r="E89" s="234" t="s">
        <v>709</v>
      </c>
      <c r="F89" s="232">
        <v>6</v>
      </c>
      <c r="G89" s="235">
        <f t="shared" si="9"/>
        <v>69.81</v>
      </c>
      <c r="H89" s="235">
        <f>ROUND(ROUND(F89,2)*ROUND(G89,2),2)</f>
        <v>418.86</v>
      </c>
      <c r="J89" s="250">
        <v>69.81</v>
      </c>
      <c r="L89" s="1" t="str">
        <f t="shared" si="10"/>
        <v>GOOD JOB</v>
      </c>
      <c r="M89" s="251">
        <f t="shared" si="11"/>
        <v>0.83335322907962284</v>
      </c>
      <c r="N89" s="252">
        <f t="shared" si="12"/>
        <v>-83.759999999999991</v>
      </c>
      <c r="O89" s="245">
        <v>83.77</v>
      </c>
      <c r="P89" s="245">
        <v>502.62</v>
      </c>
    </row>
    <row r="90" spans="1:16" ht="10.199999999999999" customHeight="1" x14ac:dyDescent="0.25">
      <c r="A90" s="239" t="s">
        <v>767</v>
      </c>
      <c r="B90" s="232">
        <v>7871</v>
      </c>
      <c r="C90" s="231" t="s">
        <v>624</v>
      </c>
      <c r="D90" s="231" t="s">
        <v>768</v>
      </c>
      <c r="E90" s="234" t="s">
        <v>709</v>
      </c>
      <c r="F90" s="232">
        <v>2</v>
      </c>
      <c r="G90" s="235">
        <f t="shared" si="9"/>
        <v>7.43</v>
      </c>
      <c r="H90" s="235">
        <f>ROUND(ROUND(F90,2)*ROUND(G90,2),2)</f>
        <v>14.86</v>
      </c>
      <c r="J90" s="250">
        <v>7.43</v>
      </c>
      <c r="L90" s="1" t="str">
        <f t="shared" si="10"/>
        <v>GOOD JOB</v>
      </c>
      <c r="M90" s="251">
        <f t="shared" si="11"/>
        <v>7.9321020604248949E-2</v>
      </c>
      <c r="N90" s="252">
        <f t="shared" si="12"/>
        <v>-172.48000000000002</v>
      </c>
      <c r="O90" s="245">
        <v>93.67</v>
      </c>
      <c r="P90" s="245">
        <v>187.34</v>
      </c>
    </row>
    <row r="91" spans="1:16" ht="13.2" x14ac:dyDescent="0.25">
      <c r="A91" s="229" t="s">
        <v>769</v>
      </c>
      <c r="B91" s="228"/>
      <c r="C91" s="228"/>
      <c r="D91" s="229" t="s">
        <v>770</v>
      </c>
      <c r="E91" s="228"/>
      <c r="F91" s="228"/>
      <c r="G91" s="228">
        <f t="shared" si="9"/>
        <v>0</v>
      </c>
      <c r="H91" s="230">
        <f>ROUND(SUM(H92:H98),2)</f>
        <v>5993.61</v>
      </c>
      <c r="J91" s="249"/>
      <c r="L91" s="1" t="str">
        <f t="shared" si="10"/>
        <v/>
      </c>
      <c r="M91" s="251" t="str">
        <f t="shared" si="11"/>
        <v/>
      </c>
      <c r="N91" s="252">
        <f t="shared" si="12"/>
        <v>-512.85000000000036</v>
      </c>
      <c r="O91" s="243"/>
      <c r="P91" s="244">
        <v>6506.46</v>
      </c>
    </row>
    <row r="92" spans="1:16" ht="20.399999999999999" customHeight="1" x14ac:dyDescent="0.25">
      <c r="A92" s="239" t="s">
        <v>771</v>
      </c>
      <c r="B92" s="232">
        <v>8441</v>
      </c>
      <c r="C92" s="231" t="s">
        <v>624</v>
      </c>
      <c r="D92" s="231" t="s">
        <v>772</v>
      </c>
      <c r="E92" s="234" t="s">
        <v>709</v>
      </c>
      <c r="F92" s="232">
        <v>175</v>
      </c>
      <c r="G92" s="235">
        <f t="shared" si="9"/>
        <v>8.44</v>
      </c>
      <c r="H92" s="236">
        <f t="shared" ref="H92:H98" si="13">ROUND(ROUND(F92,2)*ROUND(G92,2),2)</f>
        <v>1477</v>
      </c>
      <c r="J92" s="250">
        <v>8.44</v>
      </c>
      <c r="L92" s="1" t="str">
        <f t="shared" si="10"/>
        <v>GOOD JOB</v>
      </c>
      <c r="M92" s="251">
        <f t="shared" si="11"/>
        <v>0.93569844789356982</v>
      </c>
      <c r="N92" s="252">
        <f t="shared" si="12"/>
        <v>-101.5</v>
      </c>
      <c r="O92" s="245">
        <v>9.02</v>
      </c>
      <c r="P92" s="246">
        <v>1578.5</v>
      </c>
    </row>
    <row r="93" spans="1:16" ht="10.199999999999999" customHeight="1" x14ac:dyDescent="0.25">
      <c r="A93" s="239" t="s">
        <v>773</v>
      </c>
      <c r="B93" s="232">
        <v>12140</v>
      </c>
      <c r="C93" s="231" t="s">
        <v>624</v>
      </c>
      <c r="D93" s="231" t="s">
        <v>774</v>
      </c>
      <c r="E93" s="234" t="s">
        <v>709</v>
      </c>
      <c r="F93" s="232">
        <v>18</v>
      </c>
      <c r="G93" s="235">
        <f t="shared" si="9"/>
        <v>8.64</v>
      </c>
      <c r="H93" s="235">
        <f t="shared" si="13"/>
        <v>155.52000000000001</v>
      </c>
      <c r="J93" s="250">
        <v>8.64</v>
      </c>
      <c r="L93" s="1" t="str">
        <f t="shared" si="10"/>
        <v>GOOD JOB</v>
      </c>
      <c r="M93" s="251">
        <f t="shared" si="11"/>
        <v>0.99539170506912455</v>
      </c>
      <c r="N93" s="252">
        <f t="shared" si="12"/>
        <v>-0.71999999999999886</v>
      </c>
      <c r="O93" s="245">
        <v>8.68</v>
      </c>
      <c r="P93" s="245">
        <v>156.24</v>
      </c>
    </row>
    <row r="94" spans="1:16" ht="20.399999999999999" customHeight="1" x14ac:dyDescent="0.25">
      <c r="A94" s="239" t="s">
        <v>775</v>
      </c>
      <c r="B94" s="232">
        <v>7750</v>
      </c>
      <c r="C94" s="231" t="s">
        <v>624</v>
      </c>
      <c r="D94" s="231" t="s">
        <v>776</v>
      </c>
      <c r="E94" s="234" t="s">
        <v>709</v>
      </c>
      <c r="F94" s="232">
        <v>9</v>
      </c>
      <c r="G94" s="235">
        <f t="shared" si="9"/>
        <v>9.66</v>
      </c>
      <c r="H94" s="235">
        <f t="shared" si="13"/>
        <v>86.94</v>
      </c>
      <c r="J94" s="250">
        <v>9.66</v>
      </c>
      <c r="L94" s="1" t="str">
        <f t="shared" si="10"/>
        <v>GOOD JOB</v>
      </c>
      <c r="M94" s="251">
        <f t="shared" si="11"/>
        <v>0.86636771300448434</v>
      </c>
      <c r="N94" s="252">
        <f t="shared" si="12"/>
        <v>-13.409999999999997</v>
      </c>
      <c r="O94" s="245">
        <v>11.15</v>
      </c>
      <c r="P94" s="245">
        <v>100.35</v>
      </c>
    </row>
    <row r="95" spans="1:16" ht="10.199999999999999" customHeight="1" x14ac:dyDescent="0.25">
      <c r="A95" s="239" t="s">
        <v>777</v>
      </c>
      <c r="B95" s="232">
        <v>352</v>
      </c>
      <c r="C95" s="231" t="s">
        <v>624</v>
      </c>
      <c r="D95" s="231" t="s">
        <v>778</v>
      </c>
      <c r="E95" s="234" t="s">
        <v>660</v>
      </c>
      <c r="F95" s="232">
        <v>2</v>
      </c>
      <c r="G95" s="235">
        <f t="shared" si="9"/>
        <v>15.42</v>
      </c>
      <c r="H95" s="235">
        <f t="shared" si="13"/>
        <v>30.84</v>
      </c>
      <c r="J95" s="250">
        <v>15.42</v>
      </c>
      <c r="L95" s="1" t="str">
        <f t="shared" si="10"/>
        <v>GOOD JOB</v>
      </c>
      <c r="M95" s="251">
        <f t="shared" si="11"/>
        <v>0.97042164883574566</v>
      </c>
      <c r="N95" s="252">
        <f t="shared" si="12"/>
        <v>-0.94000000000000128</v>
      </c>
      <c r="O95" s="245">
        <v>15.89</v>
      </c>
      <c r="P95" s="245">
        <v>31.78</v>
      </c>
    </row>
    <row r="96" spans="1:16" ht="30.6" customHeight="1" x14ac:dyDescent="0.25">
      <c r="A96" s="239" t="s">
        <v>779</v>
      </c>
      <c r="B96" s="232">
        <v>353</v>
      </c>
      <c r="C96" s="231" t="s">
        <v>624</v>
      </c>
      <c r="D96" s="231" t="s">
        <v>780</v>
      </c>
      <c r="E96" s="234" t="s">
        <v>660</v>
      </c>
      <c r="F96" s="237">
        <v>198.9</v>
      </c>
      <c r="G96" s="235">
        <f t="shared" si="9"/>
        <v>17.11</v>
      </c>
      <c r="H96" s="236">
        <f t="shared" si="13"/>
        <v>3403.18</v>
      </c>
      <c r="J96" s="250">
        <v>17.11</v>
      </c>
      <c r="L96" s="1" t="str">
        <f t="shared" si="10"/>
        <v>GOOD JOB</v>
      </c>
      <c r="M96" s="251">
        <f t="shared" si="11"/>
        <v>0.90147523709167543</v>
      </c>
      <c r="N96" s="252">
        <f t="shared" si="12"/>
        <v>-371.94000000000005</v>
      </c>
      <c r="O96" s="245">
        <v>18.98</v>
      </c>
      <c r="P96" s="246">
        <v>3775.12</v>
      </c>
    </row>
    <row r="97" spans="1:16" x14ac:dyDescent="0.25">
      <c r="A97" s="239" t="s">
        <v>781</v>
      </c>
      <c r="B97" s="232">
        <v>354</v>
      </c>
      <c r="C97" s="231" t="s">
        <v>624</v>
      </c>
      <c r="D97" s="231" t="s">
        <v>782</v>
      </c>
      <c r="E97" s="234" t="s">
        <v>660</v>
      </c>
      <c r="F97" s="237">
        <v>21.9</v>
      </c>
      <c r="G97" s="235">
        <f t="shared" si="9"/>
        <v>23.36</v>
      </c>
      <c r="H97" s="235">
        <f t="shared" si="13"/>
        <v>511.58</v>
      </c>
      <c r="J97" s="250">
        <v>23.36</v>
      </c>
      <c r="L97" s="1" t="str">
        <f t="shared" si="10"/>
        <v>GOOD JOB</v>
      </c>
      <c r="M97" s="251">
        <f t="shared" si="11"/>
        <v>0.99914456800684348</v>
      </c>
      <c r="N97" s="252">
        <f t="shared" si="12"/>
        <v>-0.43999999999999773</v>
      </c>
      <c r="O97" s="245">
        <v>23.38</v>
      </c>
      <c r="P97" s="245">
        <v>512.02</v>
      </c>
    </row>
    <row r="98" spans="1:16" ht="10.199999999999999" customHeight="1" x14ac:dyDescent="0.25">
      <c r="A98" s="239" t="s">
        <v>783</v>
      </c>
      <c r="B98" s="232">
        <v>355</v>
      </c>
      <c r="C98" s="231" t="s">
        <v>624</v>
      </c>
      <c r="D98" s="231" t="s">
        <v>784</v>
      </c>
      <c r="E98" s="234" t="s">
        <v>660</v>
      </c>
      <c r="F98" s="237">
        <v>12.2</v>
      </c>
      <c r="G98" s="235">
        <f t="shared" si="9"/>
        <v>26.93</v>
      </c>
      <c r="H98" s="235">
        <f t="shared" si="13"/>
        <v>328.55</v>
      </c>
      <c r="J98" s="250">
        <v>26.93</v>
      </c>
      <c r="L98" s="1" t="str">
        <f t="shared" si="10"/>
        <v>GOOD JOB</v>
      </c>
      <c r="M98" s="251">
        <f t="shared" si="11"/>
        <v>0.93215645552094151</v>
      </c>
      <c r="N98" s="252">
        <f t="shared" si="12"/>
        <v>-23.899999999999977</v>
      </c>
      <c r="O98" s="245">
        <v>28.89</v>
      </c>
      <c r="P98" s="245">
        <v>352.45</v>
      </c>
    </row>
    <row r="99" spans="1:16" ht="10.199999999999999" customHeight="1" x14ac:dyDescent="0.25">
      <c r="A99" s="229" t="s">
        <v>785</v>
      </c>
      <c r="B99" s="228"/>
      <c r="C99" s="228"/>
      <c r="D99" s="229" t="s">
        <v>786</v>
      </c>
      <c r="E99" s="228"/>
      <c r="F99" s="228"/>
      <c r="G99" s="228">
        <f t="shared" si="9"/>
        <v>0</v>
      </c>
      <c r="H99" s="230">
        <f>ROUND(SUM(H100:H101),2)</f>
        <v>4591.51</v>
      </c>
      <c r="J99" s="249"/>
      <c r="L99" s="1" t="str">
        <f t="shared" si="10"/>
        <v/>
      </c>
      <c r="M99" s="251" t="str">
        <f t="shared" si="11"/>
        <v/>
      </c>
      <c r="N99" s="252">
        <f t="shared" si="12"/>
        <v>-1216.0500000000002</v>
      </c>
      <c r="O99" s="243"/>
      <c r="P99" s="244">
        <v>5807.56</v>
      </c>
    </row>
    <row r="100" spans="1:16" ht="10.199999999999999" customHeight="1" x14ac:dyDescent="0.25">
      <c r="A100" s="239" t="s">
        <v>787</v>
      </c>
      <c r="B100" s="232">
        <v>561</v>
      </c>
      <c r="C100" s="231" t="s">
        <v>624</v>
      </c>
      <c r="D100" s="233" t="s">
        <v>788</v>
      </c>
      <c r="E100" s="234" t="s">
        <v>709</v>
      </c>
      <c r="F100" s="232">
        <v>19</v>
      </c>
      <c r="G100" s="235">
        <f t="shared" si="9"/>
        <v>152.13999999999999</v>
      </c>
      <c r="H100" s="236">
        <f>ROUND(ROUND(F100,2)*ROUND(G100,2),2)</f>
        <v>2890.66</v>
      </c>
      <c r="J100" s="250">
        <v>152.13999999999999</v>
      </c>
      <c r="L100" s="1" t="str">
        <f t="shared" si="10"/>
        <v>GOOD JOB</v>
      </c>
      <c r="M100" s="251">
        <f t="shared" si="11"/>
        <v>0.86081249292746398</v>
      </c>
      <c r="N100" s="252">
        <f t="shared" si="12"/>
        <v>-467.40000000000009</v>
      </c>
      <c r="O100" s="245">
        <v>176.74</v>
      </c>
      <c r="P100" s="246">
        <v>3358.06</v>
      </c>
    </row>
    <row r="101" spans="1:16" ht="20.399999999999999" customHeight="1" x14ac:dyDescent="0.25">
      <c r="A101" s="239" t="s">
        <v>789</v>
      </c>
      <c r="B101" s="232">
        <v>97593</v>
      </c>
      <c r="C101" s="231" t="s">
        <v>168</v>
      </c>
      <c r="D101" s="233" t="s">
        <v>790</v>
      </c>
      <c r="E101" s="234" t="s">
        <v>15</v>
      </c>
      <c r="F101" s="232">
        <v>15</v>
      </c>
      <c r="G101" s="235">
        <f t="shared" si="9"/>
        <v>113.39</v>
      </c>
      <c r="H101" s="236">
        <f>ROUND(ROUND(F101,2)*ROUND(G101,2),2)</f>
        <v>1700.85</v>
      </c>
      <c r="J101" s="250">
        <v>113.39</v>
      </c>
      <c r="L101" s="1" t="str">
        <f t="shared" si="10"/>
        <v>GOOD JOB</v>
      </c>
      <c r="M101" s="251">
        <f t="shared" si="11"/>
        <v>0.69436619718309855</v>
      </c>
      <c r="N101" s="252">
        <f t="shared" si="12"/>
        <v>-748.65000000000009</v>
      </c>
      <c r="O101" s="245">
        <v>163.30000000000001</v>
      </c>
      <c r="P101" s="246">
        <v>2449.5</v>
      </c>
    </row>
    <row r="102" spans="1:16" ht="20.399999999999999" customHeight="1" x14ac:dyDescent="0.25">
      <c r="A102" s="227">
        <v>12</v>
      </c>
      <c r="B102" s="228"/>
      <c r="C102" s="228"/>
      <c r="D102" s="229" t="s">
        <v>791</v>
      </c>
      <c r="E102" s="228"/>
      <c r="F102" s="228"/>
      <c r="G102" s="228">
        <f t="shared" si="9"/>
        <v>0</v>
      </c>
      <c r="H102" s="230">
        <f>ROUND(SUM(H103:H103),2)</f>
        <v>2113.58</v>
      </c>
      <c r="J102" s="249"/>
      <c r="L102" s="1" t="str">
        <f t="shared" si="10"/>
        <v/>
      </c>
      <c r="M102" s="251" t="str">
        <f t="shared" si="11"/>
        <v/>
      </c>
      <c r="N102" s="252">
        <f t="shared" si="12"/>
        <v>-389.36999999999989</v>
      </c>
      <c r="O102" s="243"/>
      <c r="P102" s="244">
        <v>2502.9499999999998</v>
      </c>
    </row>
    <row r="103" spans="1:16" x14ac:dyDescent="0.25">
      <c r="A103" s="231" t="s">
        <v>792</v>
      </c>
      <c r="B103" s="232">
        <v>11124</v>
      </c>
      <c r="C103" s="231" t="s">
        <v>624</v>
      </c>
      <c r="D103" s="231" t="s">
        <v>793</v>
      </c>
      <c r="E103" s="234" t="s">
        <v>709</v>
      </c>
      <c r="F103" s="232">
        <v>1</v>
      </c>
      <c r="G103" s="236">
        <f t="shared" si="9"/>
        <v>2113.58</v>
      </c>
      <c r="H103" s="236">
        <f>ROUND(ROUND(F103,2)*ROUND(G103,2),2)</f>
        <v>2113.58</v>
      </c>
      <c r="J103" s="250">
        <v>2113.58</v>
      </c>
      <c r="L103" s="1" t="str">
        <f t="shared" si="10"/>
        <v>GOOD JOB</v>
      </c>
      <c r="M103" s="251">
        <f t="shared" si="11"/>
        <v>0.84443556603208214</v>
      </c>
      <c r="N103" s="252">
        <f t="shared" si="12"/>
        <v>-389.36999999999989</v>
      </c>
      <c r="O103" s="246">
        <v>2502.9499999999998</v>
      </c>
      <c r="P103" s="246">
        <v>2502.9499999999998</v>
      </c>
    </row>
    <row r="104" spans="1:16" ht="10.199999999999999" customHeight="1" x14ac:dyDescent="0.25">
      <c r="A104" s="227">
        <v>13</v>
      </c>
      <c r="B104" s="228"/>
      <c r="C104" s="228"/>
      <c r="D104" s="229" t="s">
        <v>794</v>
      </c>
      <c r="E104" s="228"/>
      <c r="F104" s="228"/>
      <c r="G104" s="228">
        <f t="shared" si="9"/>
        <v>0</v>
      </c>
      <c r="H104" s="230">
        <f>ROUND(SUM(H105:H107),2)</f>
        <v>1083.27</v>
      </c>
      <c r="J104" s="249"/>
      <c r="L104" s="1" t="str">
        <f t="shared" si="10"/>
        <v/>
      </c>
      <c r="M104" s="251" t="str">
        <f t="shared" si="11"/>
        <v/>
      </c>
      <c r="N104" s="252">
        <f t="shared" si="12"/>
        <v>-110.25999999999999</v>
      </c>
      <c r="O104" s="243"/>
      <c r="P104" s="244">
        <v>1193.53</v>
      </c>
    </row>
    <row r="105" spans="1:16" ht="10.199999999999999" customHeight="1" x14ac:dyDescent="0.25">
      <c r="A105" s="231" t="s">
        <v>795</v>
      </c>
      <c r="B105" s="232">
        <v>337</v>
      </c>
      <c r="C105" s="231" t="s">
        <v>624</v>
      </c>
      <c r="D105" s="231" t="s">
        <v>796</v>
      </c>
      <c r="E105" s="234" t="s">
        <v>709</v>
      </c>
      <c r="F105" s="232">
        <v>1</v>
      </c>
      <c r="G105" s="235">
        <f t="shared" si="9"/>
        <v>383.76</v>
      </c>
      <c r="H105" s="235">
        <f>ROUND(ROUND(F105,2)*ROUND(G105,2),2)</f>
        <v>383.76</v>
      </c>
      <c r="J105" s="250">
        <v>383.76</v>
      </c>
      <c r="L105" s="1" t="str">
        <f t="shared" si="10"/>
        <v>GOOD JOB</v>
      </c>
      <c r="M105" s="251">
        <f t="shared" si="11"/>
        <v>0.96723460026212316</v>
      </c>
      <c r="N105" s="252">
        <f t="shared" si="12"/>
        <v>-13</v>
      </c>
      <c r="O105" s="245">
        <v>396.76</v>
      </c>
      <c r="P105" s="245">
        <v>396.76</v>
      </c>
    </row>
    <row r="106" spans="1:16" ht="19.8" customHeight="1" x14ac:dyDescent="0.25">
      <c r="A106" s="231" t="s">
        <v>797</v>
      </c>
      <c r="B106" s="232">
        <v>492</v>
      </c>
      <c r="C106" s="231" t="s">
        <v>624</v>
      </c>
      <c r="D106" s="231" t="s">
        <v>798</v>
      </c>
      <c r="E106" s="234" t="s">
        <v>709</v>
      </c>
      <c r="F106" s="232">
        <v>1</v>
      </c>
      <c r="G106" s="235">
        <f t="shared" si="9"/>
        <v>522.38</v>
      </c>
      <c r="H106" s="235">
        <f>ROUND(ROUND(F106,2)*ROUND(G106,2),2)</f>
        <v>522.38</v>
      </c>
      <c r="J106" s="250">
        <v>522.38</v>
      </c>
      <c r="L106" s="1" t="str">
        <f t="shared" si="10"/>
        <v>GOOD JOB</v>
      </c>
      <c r="M106" s="251">
        <f t="shared" si="11"/>
        <v>0.86607202069102729</v>
      </c>
      <c r="N106" s="252">
        <f t="shared" si="12"/>
        <v>-80.779999999999973</v>
      </c>
      <c r="O106" s="245">
        <v>603.16</v>
      </c>
      <c r="P106" s="245">
        <v>603.16</v>
      </c>
    </row>
    <row r="107" spans="1:16" ht="20.399999999999999" customHeight="1" x14ac:dyDescent="0.25">
      <c r="A107" s="231" t="s">
        <v>799</v>
      </c>
      <c r="B107" s="232">
        <v>12222</v>
      </c>
      <c r="C107" s="231" t="s">
        <v>624</v>
      </c>
      <c r="D107" s="231" t="s">
        <v>800</v>
      </c>
      <c r="E107" s="234" t="s">
        <v>709</v>
      </c>
      <c r="F107" s="232">
        <v>1</v>
      </c>
      <c r="G107" s="235">
        <f t="shared" si="9"/>
        <v>177.13</v>
      </c>
      <c r="H107" s="235">
        <f>ROUND(ROUND(F107,2)*ROUND(G107,2),2)</f>
        <v>177.13</v>
      </c>
      <c r="J107" s="250">
        <v>177.13</v>
      </c>
      <c r="L107" s="1" t="str">
        <f t="shared" si="10"/>
        <v>GOOD JOB</v>
      </c>
      <c r="M107" s="251">
        <f t="shared" si="11"/>
        <v>0.91488042972986927</v>
      </c>
      <c r="N107" s="252">
        <f t="shared" si="12"/>
        <v>-16.480000000000018</v>
      </c>
      <c r="O107" s="245">
        <v>193.61</v>
      </c>
      <c r="P107" s="245">
        <v>193.61</v>
      </c>
    </row>
    <row r="108" spans="1:16" ht="10.199999999999999" customHeight="1" x14ac:dyDescent="0.25">
      <c r="A108" s="227"/>
      <c r="B108" s="228"/>
      <c r="C108" s="228"/>
      <c r="D108" s="229"/>
      <c r="E108" s="228"/>
      <c r="F108" s="228"/>
      <c r="G108" s="228" t="s">
        <v>804</v>
      </c>
      <c r="H108" s="230">
        <f>SUM(H9,H15,H19,H26,H28,H35,H38,H40,H46,H54,H57,H102,H104,)</f>
        <v>198893.4</v>
      </c>
      <c r="J108" s="249"/>
      <c r="M108" s="251"/>
      <c r="N108" s="252"/>
      <c r="O108" s="243"/>
      <c r="P108" s="244"/>
    </row>
    <row r="109" spans="1:16" ht="13.8" x14ac:dyDescent="0.3">
      <c r="H109" s="199" t="s">
        <v>805</v>
      </c>
    </row>
    <row r="110" spans="1:16" ht="13.8" x14ac:dyDescent="0.25">
      <c r="D110" s="102" t="s">
        <v>16</v>
      </c>
    </row>
    <row r="111" spans="1:16" ht="13.8" x14ac:dyDescent="0.25">
      <c r="D111" s="104" t="s">
        <v>17</v>
      </c>
    </row>
    <row r="112" spans="1:16" ht="13.8" x14ac:dyDescent="0.25">
      <c r="D112" s="102" t="s">
        <v>18</v>
      </c>
    </row>
    <row r="113" spans="4:4" ht="13.8" x14ac:dyDescent="0.25">
      <c r="D113" s="104" t="s">
        <v>19</v>
      </c>
    </row>
  </sheetData>
  <mergeCells count="2">
    <mergeCell ref="A1:H1"/>
    <mergeCell ref="A3:H3"/>
  </mergeCells>
  <phoneticPr fontId="46" type="noConversion"/>
  <conditionalFormatting sqref="T51:T52">
    <cfRule type="containsText" dxfId="2" priority="91" operator="containsText" text="ERRO">
      <formula>NOT(ISERROR(SEARCH("ERRO",T51)))</formula>
    </cfRule>
  </conditionalFormatting>
  <conditionalFormatting sqref="U51:U52">
    <cfRule type="cellIs" dxfId="1" priority="90" operator="lessThan">
      <formula>0.7</formula>
    </cfRule>
  </conditionalFormatting>
  <conditionalFormatting sqref="L1:L1048576">
    <cfRule type="containsText" dxfId="0" priority="1" operator="containsText" text="ERRO">
      <formula>NOT(ISERROR(SEARCH("ERRO",L1)))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4" fitToHeight="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45"/>
  <sheetViews>
    <sheetView view="pageBreakPreview" zoomScaleNormal="100" zoomScaleSheetLayoutView="100" workbookViewId="0">
      <selection activeCell="A3" sqref="A3:F3"/>
    </sheetView>
  </sheetViews>
  <sheetFormatPr defaultColWidth="10.6640625" defaultRowHeight="14.4" x14ac:dyDescent="0.25"/>
  <cols>
    <col min="1" max="1" width="27" style="85" customWidth="1"/>
    <col min="2" max="2" width="69.109375" style="85" customWidth="1"/>
    <col min="3" max="3" width="16.33203125" style="85" customWidth="1"/>
    <col min="4" max="4" width="15.33203125" style="85" customWidth="1"/>
    <col min="5" max="5" width="21" style="85" customWidth="1"/>
    <col min="6" max="16384" width="10.6640625" style="85"/>
  </cols>
  <sheetData>
    <row r="1" spans="1:6" ht="81.75" customHeight="1" x14ac:dyDescent="0.25">
      <c r="A1" s="213" t="str">
        <f>PLANILHA!$A$1</f>
        <v xml:space="preserve">P S C SERVIÇOS DE ENGENHARIA CIVIL EIRELI
Rua Chile, 02, Edf. Fleming, sala 802, centro. Salvador – Bahia
CEP: 40.020 – 000 - CNPJ: 30.652.972/0001-21
TEL.: (71) 99336-8548/E-MAIL: pvengenharia2@gmail.com
</v>
      </c>
      <c r="B1" s="213"/>
      <c r="C1" s="213"/>
      <c r="D1" s="213"/>
      <c r="E1" s="213"/>
      <c r="F1" s="213"/>
    </row>
    <row r="3" spans="1:6" ht="147.75" customHeight="1" x14ac:dyDescent="0.25">
      <c r="A3" s="212" t="s">
        <v>806</v>
      </c>
      <c r="B3" s="212"/>
      <c r="C3" s="212"/>
      <c r="D3" s="212"/>
      <c r="E3" s="212"/>
      <c r="F3" s="212"/>
    </row>
    <row r="5" spans="1:6" ht="15.6" x14ac:dyDescent="0.25">
      <c r="A5" s="5" t="s">
        <v>20</v>
      </c>
      <c r="B5" s="5"/>
      <c r="C5" s="5"/>
      <c r="D5" s="5"/>
      <c r="E5" s="5"/>
    </row>
    <row r="6" spans="1:6" x14ac:dyDescent="0.25">
      <c r="A6" s="7"/>
      <c r="B6" s="7"/>
      <c r="C6" s="7"/>
      <c r="D6" s="7"/>
      <c r="E6" s="7"/>
    </row>
    <row r="7" spans="1:6" s="86" customFormat="1" x14ac:dyDescent="0.25">
      <c r="A7" s="8" t="s">
        <v>2</v>
      </c>
      <c r="B7" s="8" t="s">
        <v>4</v>
      </c>
      <c r="C7" s="8" t="s">
        <v>21</v>
      </c>
      <c r="D7" s="9" t="s">
        <v>22</v>
      </c>
      <c r="E7" s="9" t="s">
        <v>23</v>
      </c>
      <c r="F7" s="9" t="s">
        <v>154</v>
      </c>
    </row>
    <row r="8" spans="1:6" x14ac:dyDescent="0.25">
      <c r="A8" s="144">
        <v>1</v>
      </c>
      <c r="B8" s="145" t="str">
        <f>VLOOKUP(A8,PLANILHA!A:H,4,0)</f>
        <v>SERVIÇOS PRELIMINARES</v>
      </c>
      <c r="C8" s="146">
        <f>SUM(D8:E8)</f>
        <v>1</v>
      </c>
      <c r="D8" s="154">
        <v>1</v>
      </c>
      <c r="E8" s="154"/>
      <c r="F8" s="154"/>
    </row>
    <row r="9" spans="1:6" x14ac:dyDescent="0.25">
      <c r="A9" s="148"/>
      <c r="B9" s="149"/>
      <c r="C9" s="150">
        <f>VLOOKUP(A8,PLANILHA!A:H,8,0)</f>
        <v>5506.58</v>
      </c>
      <c r="D9" s="151">
        <f>$C9*D8</f>
        <v>5506.58</v>
      </c>
      <c r="E9" s="153"/>
      <c r="F9" s="153"/>
    </row>
    <row r="10" spans="1:6" x14ac:dyDescent="0.25">
      <c r="A10" s="144">
        <v>2</v>
      </c>
      <c r="B10" s="145" t="str">
        <f>VLOOKUP(A10,PLANILHA!A:H,4,0)</f>
        <v>ALVENARIA (MURETA CERCA)</v>
      </c>
      <c r="C10" s="146">
        <f t="shared" ref="C10" si="0">SUM(D10:E10)</f>
        <v>0.5</v>
      </c>
      <c r="D10" s="154"/>
      <c r="E10" s="147">
        <v>0.5</v>
      </c>
      <c r="F10" s="147">
        <v>0.5</v>
      </c>
    </row>
    <row r="11" spans="1:6" x14ac:dyDescent="0.25">
      <c r="A11" s="148"/>
      <c r="B11" s="149"/>
      <c r="C11" s="150">
        <f>VLOOKUP(A10,PLANILHA!A:H,8,0)</f>
        <v>8458.2199999999993</v>
      </c>
      <c r="D11" s="153"/>
      <c r="E11" s="151">
        <f>$C11*E10</f>
        <v>4229.1099999999997</v>
      </c>
      <c r="F11" s="151">
        <f>$C11*F10</f>
        <v>4229.1099999999997</v>
      </c>
    </row>
    <row r="12" spans="1:6" x14ac:dyDescent="0.25">
      <c r="A12" s="144">
        <v>3</v>
      </c>
      <c r="B12" s="145" t="str">
        <f>VLOOKUP(A12,PLANILHA!A:H,4,0)</f>
        <v>PINTURA</v>
      </c>
      <c r="C12" s="146">
        <f t="shared" ref="C12" si="1">SUM(D12:E12)</f>
        <v>0</v>
      </c>
      <c r="D12" s="154"/>
      <c r="E12" s="154"/>
      <c r="F12" s="154">
        <v>1</v>
      </c>
    </row>
    <row r="13" spans="1:6" x14ac:dyDescent="0.25">
      <c r="A13" s="148"/>
      <c r="B13" s="149"/>
      <c r="C13" s="150">
        <f>VLOOKUP(A12,PLANILHA!A:H,8,0)</f>
        <v>25608.58</v>
      </c>
      <c r="D13" s="153"/>
      <c r="E13" s="153"/>
      <c r="F13" s="151">
        <f>$C13*F12</f>
        <v>25608.58</v>
      </c>
    </row>
    <row r="14" spans="1:6" x14ac:dyDescent="0.25">
      <c r="A14" s="144">
        <v>4</v>
      </c>
      <c r="B14" s="145" t="str">
        <f>VLOOKUP(A14,PLANILHA!A:H,4,0)</f>
        <v>REVESTIMENTOS</v>
      </c>
      <c r="C14" s="146">
        <f t="shared" ref="C14" si="2">SUM(D14:E14)</f>
        <v>0.5</v>
      </c>
      <c r="D14" s="154"/>
      <c r="E14" s="147">
        <v>0.5</v>
      </c>
      <c r="F14" s="147">
        <v>0.5</v>
      </c>
    </row>
    <row r="15" spans="1:6" x14ac:dyDescent="0.25">
      <c r="A15" s="148"/>
      <c r="B15" s="149"/>
      <c r="C15" s="150">
        <f>VLOOKUP(A14,PLANILHA!A:H,8,0)</f>
        <v>19713.37</v>
      </c>
      <c r="D15" s="153"/>
      <c r="E15" s="151">
        <f>$C15*E14</f>
        <v>9856.6849999999995</v>
      </c>
      <c r="F15" s="151">
        <f>$C15*F14</f>
        <v>9856.6849999999995</v>
      </c>
    </row>
    <row r="16" spans="1:6" x14ac:dyDescent="0.25">
      <c r="A16" s="144">
        <v>5</v>
      </c>
      <c r="B16" s="145" t="str">
        <f>VLOOKUP(A16,PLANILHA!A:H,4,0)</f>
        <v>PAVIMENTAÇÃO</v>
      </c>
      <c r="C16" s="146">
        <f t="shared" ref="C16" si="3">SUM(D16:E16)</f>
        <v>0</v>
      </c>
      <c r="D16" s="147"/>
      <c r="E16" s="154"/>
      <c r="F16" s="154">
        <v>1</v>
      </c>
    </row>
    <row r="17" spans="1:6" x14ac:dyDescent="0.25">
      <c r="A17" s="148"/>
      <c r="B17" s="149"/>
      <c r="C17" s="150">
        <f>VLOOKUP(A16,PLANILHA!A:H,8,0)</f>
        <v>39506.71</v>
      </c>
      <c r="D17" s="153"/>
      <c r="E17" s="153"/>
      <c r="F17" s="151">
        <f>$C17*F16</f>
        <v>39506.71</v>
      </c>
    </row>
    <row r="18" spans="1:6" ht="10.5" customHeight="1" x14ac:dyDescent="0.25">
      <c r="A18" s="144">
        <v>6</v>
      </c>
      <c r="B18" s="145" t="str">
        <f>VLOOKUP(A18,PLANILHA!A:H,4,0)</f>
        <v>COBERTURA</v>
      </c>
      <c r="C18" s="146">
        <f t="shared" ref="C18" si="4">SUM(D18:E18)</f>
        <v>1</v>
      </c>
      <c r="D18" s="154">
        <v>0.25</v>
      </c>
      <c r="E18" s="147">
        <v>0.75</v>
      </c>
      <c r="F18" s="147"/>
    </row>
    <row r="19" spans="1:6" ht="10.5" customHeight="1" x14ac:dyDescent="0.25">
      <c r="A19" s="148"/>
      <c r="B19" s="149"/>
      <c r="C19" s="150">
        <f>VLOOKUP(A18,PLANILHA!A:H,8,0)</f>
        <v>28618</v>
      </c>
      <c r="D19" s="151">
        <f t="shared" ref="D19:E19" si="5">$C19*D18</f>
        <v>7154.5</v>
      </c>
      <c r="E19" s="151">
        <f t="shared" si="5"/>
        <v>21463.5</v>
      </c>
      <c r="F19" s="153"/>
    </row>
    <row r="20" spans="1:6" ht="10.5" customHeight="1" x14ac:dyDescent="0.25">
      <c r="A20" s="144">
        <v>7</v>
      </c>
      <c r="B20" s="145" t="str">
        <f>VLOOKUP(A20,PLANILHA!A:H,4,0)</f>
        <v>CERCA</v>
      </c>
      <c r="C20" s="146">
        <f t="shared" ref="C20" si="6">SUM(D20:E20)</f>
        <v>0</v>
      </c>
      <c r="D20" s="147"/>
      <c r="E20" s="154"/>
      <c r="F20" s="154">
        <v>1</v>
      </c>
    </row>
    <row r="21" spans="1:6" x14ac:dyDescent="0.25">
      <c r="A21" s="148"/>
      <c r="B21" s="149"/>
      <c r="C21" s="150">
        <f>VLOOKUP(A20,PLANILHA!A:H,8,0)</f>
        <v>5339.73</v>
      </c>
      <c r="D21" s="153"/>
      <c r="E21" s="153"/>
      <c r="F21" s="151">
        <f>$C21*F20</f>
        <v>5339.73</v>
      </c>
    </row>
    <row r="22" spans="1:6" x14ac:dyDescent="0.25">
      <c r="A22" s="144">
        <v>8</v>
      </c>
      <c r="B22" s="145" t="str">
        <f>VLOOKUP(A22,PLANILHA!A:H,4,0)</f>
        <v>ESQUADRIAS</v>
      </c>
      <c r="C22" s="146">
        <f t="shared" ref="C22" si="7">SUM(D22:E22)</f>
        <v>1</v>
      </c>
      <c r="D22" s="147"/>
      <c r="E22" s="154">
        <v>1</v>
      </c>
      <c r="F22" s="154"/>
    </row>
    <row r="23" spans="1:6" x14ac:dyDescent="0.25">
      <c r="A23" s="148"/>
      <c r="B23" s="149"/>
      <c r="C23" s="150">
        <f>VLOOKUP(A22,PLANILHA!A:H,8,0)</f>
        <v>27981.15</v>
      </c>
      <c r="D23" s="153"/>
      <c r="E23" s="151">
        <f>$C23*E22</f>
        <v>27981.15</v>
      </c>
      <c r="F23" s="153"/>
    </row>
    <row r="24" spans="1:6" ht="10.5" customHeight="1" x14ac:dyDescent="0.25">
      <c r="A24" s="144">
        <v>9</v>
      </c>
      <c r="B24" s="145" t="str">
        <f>VLOOKUP(A24,PLANILHA!A:H,4,0)</f>
        <v>SANITÁRIOS</v>
      </c>
      <c r="C24" s="146">
        <f t="shared" ref="C24" si="8">SUM(D24:E24)</f>
        <v>1</v>
      </c>
      <c r="D24" s="147">
        <v>0.5</v>
      </c>
      <c r="E24" s="147">
        <v>0.5</v>
      </c>
      <c r="F24" s="154"/>
    </row>
    <row r="25" spans="1:6" ht="10.5" customHeight="1" x14ac:dyDescent="0.25">
      <c r="A25" s="148"/>
      <c r="B25" s="149"/>
      <c r="C25" s="150">
        <f>VLOOKUP(A24,PLANILHA!A:H,8,0)</f>
        <v>12757.95</v>
      </c>
      <c r="D25" s="151">
        <f>$C25*D24</f>
        <v>6378.9750000000004</v>
      </c>
      <c r="E25" s="151">
        <f>$C25*E24</f>
        <v>6378.9750000000004</v>
      </c>
      <c r="F25" s="153"/>
    </row>
    <row r="26" spans="1:6" ht="10.5" customHeight="1" x14ac:dyDescent="0.25">
      <c r="A26" s="144">
        <v>10</v>
      </c>
      <c r="B26" s="145" t="str">
        <f>VLOOKUP(A26,PLANILHA!A:H,4,0)</f>
        <v>SERVIÇOS DIVERSOS</v>
      </c>
      <c r="C26" s="146">
        <f t="shared" ref="C26" si="9">SUM(D26:E26)</f>
        <v>0</v>
      </c>
      <c r="D26" s="147"/>
      <c r="E26" s="154"/>
      <c r="F26" s="154">
        <v>1</v>
      </c>
    </row>
    <row r="27" spans="1:6" ht="10.5" customHeight="1" x14ac:dyDescent="0.25">
      <c r="A27" s="148"/>
      <c r="B27" s="149"/>
      <c r="C27" s="150">
        <f>VLOOKUP(A26,PLANILHA!A:H,8,0)</f>
        <v>1814.78</v>
      </c>
      <c r="D27" s="152"/>
      <c r="E27" s="153"/>
      <c r="F27" s="151">
        <f>$C27*F26</f>
        <v>1814.78</v>
      </c>
    </row>
    <row r="28" spans="1:6" ht="10.5" customHeight="1" x14ac:dyDescent="0.25">
      <c r="A28" s="144">
        <v>11</v>
      </c>
      <c r="B28" s="145" t="str">
        <f>VLOOKUP(A28,PLANILHA!A:H,4,0)</f>
        <v>INSTALAÇÕES ELÉTRICAS</v>
      </c>
      <c r="C28" s="146">
        <f t="shared" ref="C28" si="10">SUM(D28:E28)</f>
        <v>1</v>
      </c>
      <c r="D28" s="147">
        <v>0.5</v>
      </c>
      <c r="E28" s="147">
        <v>0.5</v>
      </c>
      <c r="F28" s="147"/>
    </row>
    <row r="29" spans="1:6" x14ac:dyDescent="0.25">
      <c r="A29" s="148"/>
      <c r="B29" s="149"/>
      <c r="C29" s="150">
        <f>VLOOKUP(A28,PLANILHA!A:H,8,0)</f>
        <v>20391.48</v>
      </c>
      <c r="D29" s="151">
        <f>$C29*D28</f>
        <v>10195.74</v>
      </c>
      <c r="E29" s="151">
        <f>$C29*E28</f>
        <v>10195.74</v>
      </c>
      <c r="F29" s="153"/>
    </row>
    <row r="30" spans="1:6" x14ac:dyDescent="0.25">
      <c r="A30" s="144">
        <v>12</v>
      </c>
      <c r="B30" s="145" t="str">
        <f>VLOOKUP(A30,PLANILHA!A:H,4,0)</f>
        <v>MATERIAL ENTRADA DE SERVIÇO</v>
      </c>
      <c r="C30" s="146">
        <f t="shared" ref="C30" si="11">SUM(D30:E30)</f>
        <v>1</v>
      </c>
      <c r="D30" s="154">
        <v>1</v>
      </c>
      <c r="E30" s="154"/>
      <c r="F30" s="154"/>
    </row>
    <row r="31" spans="1:6" x14ac:dyDescent="0.25">
      <c r="A31" s="148"/>
      <c r="B31" s="149"/>
      <c r="C31" s="150">
        <f>VLOOKUP(A30,PLANILHA!A:H,8,0)</f>
        <v>2113.58</v>
      </c>
      <c r="D31" s="151">
        <f>$C31*D30</f>
        <v>2113.58</v>
      </c>
      <c r="E31" s="153"/>
      <c r="F31" s="153"/>
    </row>
    <row r="32" spans="1:6" ht="10.5" customHeight="1" x14ac:dyDescent="0.25">
      <c r="A32" s="144">
        <v>13</v>
      </c>
      <c r="B32" s="145" t="str">
        <f>VLOOKUP(A32,PLANILHA!A:H,4,0)</f>
        <v>QUADROS</v>
      </c>
      <c r="C32" s="146">
        <f t="shared" ref="C32" si="12">SUM(D32:E32)</f>
        <v>0</v>
      </c>
      <c r="D32" s="147"/>
      <c r="E32" s="152"/>
      <c r="F32" s="153"/>
    </row>
    <row r="33" spans="1:6" ht="10.5" customHeight="1" x14ac:dyDescent="0.25">
      <c r="A33" s="148"/>
      <c r="B33" s="149"/>
      <c r="C33" s="150">
        <f>VLOOKUP(A32,PLANILHA!A:H,8,0)</f>
        <v>1083.27</v>
      </c>
      <c r="D33" s="153"/>
      <c r="E33" s="147">
        <v>0.5</v>
      </c>
      <c r="F33" s="147">
        <v>0.5</v>
      </c>
    </row>
    <row r="34" spans="1:6" x14ac:dyDescent="0.25">
      <c r="A34" s="87"/>
      <c r="B34" s="10" t="s">
        <v>24</v>
      </c>
      <c r="C34" s="11">
        <f>SUM(,C11,C13,C15,C17,C19,C21,C23,C25,C27,C29,C31,C33,)</f>
        <v>193386.82</v>
      </c>
      <c r="D34" s="183"/>
      <c r="E34" s="151">
        <f>$C34*E33</f>
        <v>96693.41</v>
      </c>
      <c r="F34" s="151">
        <f>$C34*F33</f>
        <v>96693.41</v>
      </c>
    </row>
    <row r="35" spans="1:6" x14ac:dyDescent="0.25">
      <c r="A35" s="12" t="s">
        <v>25</v>
      </c>
      <c r="B35" s="13"/>
      <c r="C35" s="14"/>
      <c r="D35" s="15">
        <f t="shared" ref="D35:F35" si="13">D36/$C$34</f>
        <v>0.13363265914398922</v>
      </c>
      <c r="E35" s="15">
        <f t="shared" si="13"/>
        <v>0.41422502319444521</v>
      </c>
      <c r="F35" s="15">
        <f t="shared" si="13"/>
        <v>0.4465459176587111</v>
      </c>
    </row>
    <row r="36" spans="1:6" x14ac:dyDescent="0.25">
      <c r="A36" s="12" t="s">
        <v>26</v>
      </c>
      <c r="B36" s="13"/>
      <c r="C36" s="15"/>
      <c r="D36" s="14">
        <f>SUM(,D11,D13,D15,D17,D19,D21,D23,D25,D27,D29,D31,D33,)</f>
        <v>25842.794999999998</v>
      </c>
      <c r="E36" s="14">
        <f t="shared" ref="E36:F36" si="14">SUM(,E11,E13,E15,E17,E19,E21,E23,E25,E27,E29,E31,E33,)</f>
        <v>80105.66</v>
      </c>
      <c r="F36" s="14">
        <f t="shared" si="14"/>
        <v>86356.094999999987</v>
      </c>
    </row>
    <row r="37" spans="1:6" x14ac:dyDescent="0.25">
      <c r="A37" s="12" t="s">
        <v>27</v>
      </c>
      <c r="B37" s="13"/>
      <c r="C37" s="14"/>
      <c r="D37" s="15">
        <f>D35</f>
        <v>0.13363265914398922</v>
      </c>
      <c r="E37" s="15">
        <f t="shared" ref="E37:F38" si="15">D37+E35</f>
        <v>0.54785768233843446</v>
      </c>
      <c r="F37" s="15">
        <f t="shared" si="15"/>
        <v>0.99440359999714556</v>
      </c>
    </row>
    <row r="38" spans="1:6" x14ac:dyDescent="0.25">
      <c r="A38" s="12" t="s">
        <v>28</v>
      </c>
      <c r="B38" s="16"/>
      <c r="C38" s="16"/>
      <c r="D38" s="14">
        <f>D36</f>
        <v>25842.794999999998</v>
      </c>
      <c r="E38" s="14">
        <f t="shared" si="15"/>
        <v>105948.455</v>
      </c>
      <c r="F38" s="14">
        <f t="shared" si="15"/>
        <v>192304.55</v>
      </c>
    </row>
    <row r="39" spans="1:6" x14ac:dyDescent="0.25">
      <c r="A39" s="17"/>
      <c r="B39" s="17"/>
      <c r="C39" s="17"/>
      <c r="D39" s="17"/>
      <c r="E39" s="88"/>
    </row>
    <row r="40" spans="1:6" x14ac:dyDescent="0.3">
      <c r="A40" s="17"/>
      <c r="B40" s="102" t="s">
        <v>16</v>
      </c>
      <c r="C40" s="17"/>
      <c r="D40" s="17"/>
      <c r="E40" s="17"/>
    </row>
    <row r="41" spans="1:6" x14ac:dyDescent="0.25">
      <c r="A41" s="89"/>
      <c r="B41" s="104" t="s">
        <v>17</v>
      </c>
      <c r="C41" s="90"/>
      <c r="D41" s="91"/>
      <c r="E41" s="92"/>
    </row>
    <row r="42" spans="1:6" x14ac:dyDescent="0.25">
      <c r="A42" s="89"/>
      <c r="B42" s="102" t="s">
        <v>18</v>
      </c>
      <c r="C42" s="93"/>
      <c r="D42" s="91"/>
      <c r="E42" s="92"/>
    </row>
    <row r="43" spans="1:6" x14ac:dyDescent="0.25">
      <c r="A43" s="89"/>
      <c r="B43" s="104" t="s">
        <v>19</v>
      </c>
      <c r="C43" s="93"/>
      <c r="D43" s="91"/>
      <c r="E43" s="92"/>
    </row>
    <row r="44" spans="1:6" x14ac:dyDescent="0.3">
      <c r="A44" s="89"/>
      <c r="B44" s="18"/>
      <c r="C44" s="93"/>
      <c r="D44" s="91"/>
      <c r="E44" s="92"/>
    </row>
    <row r="45" spans="1:6" x14ac:dyDescent="0.25">
      <c r="A45" s="94"/>
      <c r="B45" s="93"/>
      <c r="C45" s="93"/>
      <c r="D45" s="95"/>
      <c r="E45" s="96"/>
    </row>
  </sheetData>
  <mergeCells count="2">
    <mergeCell ref="A3:F3"/>
    <mergeCell ref="A1:F1"/>
  </mergeCells>
  <phoneticPr fontId="42" type="noConversion"/>
  <printOptions horizontalCentered="1"/>
  <pageMargins left="0.51181102362204722" right="0.51181102362204722" top="0.78740157480314965" bottom="0.78740157480314965" header="0.31496062992125984" footer="0.31496062992125984"/>
  <pageSetup paperSize="9" scale="6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4">
    <pageSetUpPr fitToPage="1"/>
  </sheetPr>
  <dimension ref="A1:M34"/>
  <sheetViews>
    <sheetView view="pageBreakPreview" zoomScaleNormal="100" zoomScaleSheetLayoutView="100" workbookViewId="0">
      <selection activeCell="A3" sqref="A3:C3"/>
    </sheetView>
  </sheetViews>
  <sheetFormatPr defaultColWidth="9.33203125" defaultRowHeight="14.4" x14ac:dyDescent="0.3"/>
  <cols>
    <col min="1" max="1" width="14.77734375" style="30" customWidth="1"/>
    <col min="2" max="2" width="88.33203125" style="30" customWidth="1"/>
    <col min="3" max="3" width="14.77734375" style="30" customWidth="1"/>
    <col min="4" max="7" width="9.33203125" style="30"/>
    <col min="8" max="9" width="10.6640625" style="30" hidden="1" customWidth="1"/>
    <col min="10" max="10" width="13.77734375" style="30" hidden="1" customWidth="1"/>
    <col min="11" max="11" width="25.88671875" style="30" bestFit="1" customWidth="1"/>
    <col min="12" max="12" width="4.6640625" style="30" bestFit="1" customWidth="1"/>
    <col min="13" max="13" width="6.77734375" style="30" bestFit="1" customWidth="1"/>
    <col min="14" max="16384" width="9.33203125" style="30"/>
  </cols>
  <sheetData>
    <row r="1" spans="1:13" s="21" customFormat="1" ht="75" customHeight="1" x14ac:dyDescent="0.25">
      <c r="A1" s="214" t="str">
        <f>PLANILHA!$A$1</f>
        <v xml:space="preserve">P S C SERVIÇOS DE ENGENHARIA CIVIL EIRELI
Rua Chile, 02, Edf. Fleming, sala 802, centro. Salvador – Bahia
CEP: 40.020 – 000 - CNPJ: 30.652.972/0001-21
TEL.: (71) 99336-8548/E-MAIL: pvengenharia2@gmail.com
</v>
      </c>
      <c r="B1" s="214"/>
      <c r="C1" s="214"/>
      <c r="D1" s="19"/>
      <c r="E1" s="20"/>
    </row>
    <row r="2" spans="1:13" s="22" customFormat="1" x14ac:dyDescent="0.25">
      <c r="B2" s="23"/>
      <c r="C2" s="24"/>
      <c r="D2" s="25"/>
      <c r="M2" s="26"/>
    </row>
    <row r="3" spans="1:13" s="21" customFormat="1" ht="138.75" customHeight="1" x14ac:dyDescent="0.25">
      <c r="A3" s="215" t="s">
        <v>806</v>
      </c>
      <c r="B3" s="215"/>
      <c r="C3" s="215"/>
    </row>
    <row r="4" spans="1:13" s="21" customFormat="1" ht="10.199999999999999" x14ac:dyDescent="0.25">
      <c r="A4" s="27"/>
      <c r="B4" s="27"/>
      <c r="C4" s="27"/>
    </row>
    <row r="5" spans="1:13" ht="15.6" x14ac:dyDescent="0.3">
      <c r="A5" s="28" t="s">
        <v>29</v>
      </c>
      <c r="B5" s="29"/>
      <c r="C5" s="29"/>
    </row>
    <row r="6" spans="1:13" ht="15.6" x14ac:dyDescent="0.3">
      <c r="A6" s="28"/>
    </row>
    <row r="7" spans="1:13" ht="15.6" x14ac:dyDescent="0.3">
      <c r="A7" s="31" t="s">
        <v>30</v>
      </c>
      <c r="B7" s="29"/>
      <c r="C7" s="29"/>
    </row>
    <row r="8" spans="1:13" ht="15.6" x14ac:dyDescent="0.3">
      <c r="A8" s="32"/>
      <c r="H8" s="33" t="s">
        <v>31</v>
      </c>
      <c r="I8" s="33"/>
      <c r="J8" s="33"/>
      <c r="K8" s="34" t="s">
        <v>32</v>
      </c>
      <c r="L8" s="34"/>
    </row>
    <row r="9" spans="1:13" x14ac:dyDescent="0.3">
      <c r="A9" s="35" t="s">
        <v>33</v>
      </c>
      <c r="B9" s="36" t="s">
        <v>34</v>
      </c>
      <c r="C9" s="35" t="s">
        <v>35</v>
      </c>
      <c r="H9" s="37" t="s">
        <v>36</v>
      </c>
      <c r="I9" s="38" t="s">
        <v>37</v>
      </c>
      <c r="J9" s="38" t="s">
        <v>38</v>
      </c>
      <c r="K9" s="37" t="s">
        <v>36</v>
      </c>
      <c r="L9" s="38" t="s">
        <v>37</v>
      </c>
      <c r="M9" s="38" t="s">
        <v>38</v>
      </c>
    </row>
    <row r="10" spans="1:13" x14ac:dyDescent="0.3">
      <c r="A10" s="39" t="s">
        <v>39</v>
      </c>
      <c r="B10" s="40" t="s">
        <v>40</v>
      </c>
      <c r="C10" s="41"/>
    </row>
    <row r="11" spans="1:13" x14ac:dyDescent="0.3">
      <c r="A11" s="42" t="s">
        <v>9</v>
      </c>
      <c r="B11" s="43" t="s">
        <v>41</v>
      </c>
      <c r="C11" s="44">
        <v>6.1600000000000002E-2</v>
      </c>
      <c r="E11" s="45" t="s">
        <v>42</v>
      </c>
      <c r="F11" s="45"/>
      <c r="G11" s="45"/>
      <c r="H11" s="46">
        <v>6.1600000000000002E-2</v>
      </c>
      <c r="I11" s="46">
        <v>7.3999999999999996E-2</v>
      </c>
      <c r="J11" s="46">
        <v>8.9599999999999999E-2</v>
      </c>
      <c r="K11" s="46">
        <v>6.6400000000000001E-2</v>
      </c>
      <c r="L11" s="46">
        <v>7.2999999999999995E-2</v>
      </c>
      <c r="M11" s="46">
        <v>8.6900000000000005E-2</v>
      </c>
    </row>
    <row r="12" spans="1:13" x14ac:dyDescent="0.3">
      <c r="A12" s="47"/>
      <c r="B12" s="48" t="s">
        <v>43</v>
      </c>
      <c r="C12" s="49">
        <f>SUM(C11)</f>
        <v>6.1600000000000002E-2</v>
      </c>
    </row>
    <row r="13" spans="1:13" x14ac:dyDescent="0.3">
      <c r="A13" s="39" t="s">
        <v>44</v>
      </c>
      <c r="B13" s="40" t="s">
        <v>45</v>
      </c>
      <c r="C13" s="41"/>
    </row>
    <row r="14" spans="1:13" x14ac:dyDescent="0.3">
      <c r="A14" s="42" t="s">
        <v>46</v>
      </c>
      <c r="B14" s="43" t="s">
        <v>47</v>
      </c>
      <c r="C14" s="44">
        <v>0.03</v>
      </c>
      <c r="E14" s="50" t="s">
        <v>48</v>
      </c>
      <c r="F14" s="51"/>
      <c r="G14" s="51"/>
      <c r="H14" s="46">
        <v>0.03</v>
      </c>
      <c r="I14" s="46">
        <v>0.04</v>
      </c>
      <c r="J14" s="46">
        <v>5.5E-2</v>
      </c>
      <c r="K14" s="46">
        <v>3.7999999999999999E-2</v>
      </c>
      <c r="L14" s="46">
        <v>4.0099999999999997E-2</v>
      </c>
      <c r="M14" s="46">
        <v>4.6699999999999998E-2</v>
      </c>
    </row>
    <row r="15" spans="1:13" x14ac:dyDescent="0.3">
      <c r="A15" s="42" t="s">
        <v>49</v>
      </c>
      <c r="B15" s="43" t="s">
        <v>50</v>
      </c>
      <c r="C15" s="44">
        <v>8.0000000000000002E-3</v>
      </c>
      <c r="E15" s="45" t="s">
        <v>51</v>
      </c>
      <c r="F15" s="45"/>
      <c r="G15" s="45"/>
      <c r="H15" s="46">
        <v>8.0000000000000002E-3</v>
      </c>
      <c r="I15" s="46">
        <v>8.0000000000000002E-3</v>
      </c>
      <c r="J15" s="46">
        <v>0.01</v>
      </c>
      <c r="K15" s="46">
        <v>3.2000000000000002E-3</v>
      </c>
      <c r="L15" s="46">
        <v>4.0000000000000001E-3</v>
      </c>
      <c r="M15" s="46">
        <v>7.4000000000000003E-3</v>
      </c>
    </row>
    <row r="16" spans="1:13" x14ac:dyDescent="0.3">
      <c r="A16" s="42" t="s">
        <v>52</v>
      </c>
      <c r="B16" s="43" t="s">
        <v>53</v>
      </c>
      <c r="C16" s="44">
        <v>9.7000000000000003E-3</v>
      </c>
      <c r="E16" s="45" t="s">
        <v>54</v>
      </c>
      <c r="F16" s="45"/>
      <c r="G16" s="45"/>
      <c r="H16" s="46">
        <v>9.7000000000000003E-3</v>
      </c>
      <c r="I16" s="46">
        <v>1.2699999999999999E-2</v>
      </c>
      <c r="J16" s="46">
        <v>1.2699999999999999E-2</v>
      </c>
      <c r="K16" s="46">
        <v>5.0000000000000001E-3</v>
      </c>
      <c r="L16" s="46">
        <v>5.5999999999999999E-3</v>
      </c>
      <c r="M16" s="46">
        <v>9.7000000000000003E-3</v>
      </c>
    </row>
    <row r="17" spans="1:13" x14ac:dyDescent="0.3">
      <c r="A17" s="47"/>
      <c r="B17" s="48" t="s">
        <v>43</v>
      </c>
      <c r="C17" s="49">
        <f>SUM(C14:C16)</f>
        <v>4.7699999999999999E-2</v>
      </c>
    </row>
    <row r="18" spans="1:13" x14ac:dyDescent="0.3">
      <c r="A18" s="39" t="s">
        <v>55</v>
      </c>
      <c r="B18" s="40" t="s">
        <v>56</v>
      </c>
      <c r="C18" s="41"/>
    </row>
    <row r="19" spans="1:13" x14ac:dyDescent="0.3">
      <c r="A19" s="42" t="s">
        <v>57</v>
      </c>
      <c r="B19" s="43" t="s">
        <v>58</v>
      </c>
      <c r="C19" s="44">
        <v>5.8999999999999999E-3</v>
      </c>
      <c r="E19" s="45" t="s">
        <v>59</v>
      </c>
      <c r="F19" s="45"/>
      <c r="G19" s="45"/>
      <c r="H19" s="46">
        <v>5.8999999999999999E-3</v>
      </c>
      <c r="I19" s="46">
        <v>1.23E-2</v>
      </c>
      <c r="J19" s="46">
        <v>1.3899999999999999E-2</v>
      </c>
      <c r="K19" s="46">
        <v>1.0200000000000001E-2</v>
      </c>
      <c r="L19" s="46">
        <v>1.11E-2</v>
      </c>
      <c r="M19" s="46">
        <v>1.21E-2</v>
      </c>
    </row>
    <row r="20" spans="1:13" x14ac:dyDescent="0.3">
      <c r="A20" s="47"/>
      <c r="B20" s="52"/>
      <c r="C20" s="49">
        <f>SUM(C19:C19)</f>
        <v>5.8999999999999999E-3</v>
      </c>
    </row>
    <row r="21" spans="1:13" x14ac:dyDescent="0.3">
      <c r="A21" s="39" t="s">
        <v>60</v>
      </c>
      <c r="B21" s="40" t="s">
        <v>61</v>
      </c>
      <c r="C21" s="41"/>
    </row>
    <row r="22" spans="1:13" x14ac:dyDescent="0.3">
      <c r="A22" s="42" t="s">
        <v>62</v>
      </c>
      <c r="B22" s="43" t="s">
        <v>63</v>
      </c>
      <c r="C22" s="53">
        <v>0.03</v>
      </c>
    </row>
    <row r="23" spans="1:13" x14ac:dyDescent="0.3">
      <c r="A23" s="42" t="s">
        <v>64</v>
      </c>
      <c r="B23" s="43" t="s">
        <v>65</v>
      </c>
      <c r="C23" s="53">
        <v>6.4999999999999997E-3</v>
      </c>
    </row>
    <row r="24" spans="1:13" x14ac:dyDescent="0.3">
      <c r="A24" s="42" t="s">
        <v>66</v>
      </c>
      <c r="B24" s="43" t="s">
        <v>67</v>
      </c>
      <c r="C24" s="53">
        <v>0.03</v>
      </c>
    </row>
    <row r="25" spans="1:13" x14ac:dyDescent="0.3">
      <c r="A25" s="42" t="s">
        <v>68</v>
      </c>
      <c r="B25" s="43" t="s">
        <v>69</v>
      </c>
      <c r="C25" s="44"/>
    </row>
    <row r="26" spans="1:13" x14ac:dyDescent="0.3">
      <c r="A26" s="47"/>
      <c r="B26" s="48" t="s">
        <v>43</v>
      </c>
      <c r="C26" s="49">
        <f>SUM(C22:C25)</f>
        <v>6.6500000000000004E-2</v>
      </c>
    </row>
    <row r="27" spans="1:13" x14ac:dyDescent="0.3">
      <c r="A27" s="47"/>
      <c r="B27" s="48" t="s">
        <v>70</v>
      </c>
      <c r="C27" s="49">
        <f>(((1+C14+C15+C16)*(1+C19)*(1+C12))/(1-C26))-1</f>
        <v>0.19850083137439767</v>
      </c>
    </row>
    <row r="28" spans="1:13" ht="12.75" customHeight="1" x14ac:dyDescent="0.3"/>
    <row r="29" spans="1:13" ht="12.75" customHeight="1" x14ac:dyDescent="0.3">
      <c r="A29" s="54"/>
      <c r="B29" s="55"/>
      <c r="C29" s="128"/>
      <c r="D29" s="56"/>
      <c r="E29" s="56"/>
    </row>
    <row r="30" spans="1:13" ht="12.75" customHeight="1" x14ac:dyDescent="0.3">
      <c r="A30" s="54"/>
      <c r="B30" s="57"/>
      <c r="C30" s="199" t="s">
        <v>805</v>
      </c>
      <c r="D30" s="59"/>
      <c r="E30" s="56"/>
      <c r="F30" s="56"/>
    </row>
    <row r="31" spans="1:13" ht="11.25" customHeight="1" x14ac:dyDescent="0.3">
      <c r="B31" s="99" t="s">
        <v>16</v>
      </c>
      <c r="C31" s="58"/>
      <c r="D31" s="59"/>
      <c r="E31" s="56"/>
      <c r="F31" s="56"/>
    </row>
    <row r="32" spans="1:13" ht="11.25" customHeight="1" x14ac:dyDescent="0.3">
      <c r="B32" s="100" t="s">
        <v>17</v>
      </c>
      <c r="C32" s="58"/>
      <c r="D32" s="59"/>
      <c r="E32" s="56"/>
      <c r="F32" s="56"/>
    </row>
    <row r="33" spans="2:6" ht="11.25" customHeight="1" x14ac:dyDescent="0.3">
      <c r="B33" s="99" t="s">
        <v>18</v>
      </c>
      <c r="C33" s="56"/>
      <c r="D33" s="56"/>
      <c r="E33" s="56"/>
      <c r="F33" s="56"/>
    </row>
    <row r="34" spans="2:6" ht="11.25" customHeight="1" x14ac:dyDescent="0.3">
      <c r="B34" s="100" t="s">
        <v>19</v>
      </c>
      <c r="C34" s="56"/>
      <c r="D34" s="56"/>
      <c r="E34" s="56"/>
      <c r="F34" s="56"/>
    </row>
  </sheetData>
  <mergeCells count="2">
    <mergeCell ref="A1:C1"/>
    <mergeCell ref="A3:C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7" orientation="portrait" r:id="rId1"/>
  <colBreaks count="1" manualBreakCount="1">
    <brk id="3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B66E4-7847-4EF2-9BCB-072780CE6CBA}">
  <dimension ref="A1:T55"/>
  <sheetViews>
    <sheetView view="pageBreakPreview" zoomScaleNormal="100" zoomScaleSheetLayoutView="100" workbookViewId="0">
      <selection activeCell="A3" sqref="A3:F3"/>
    </sheetView>
  </sheetViews>
  <sheetFormatPr defaultColWidth="8.88671875" defaultRowHeight="14.4" x14ac:dyDescent="0.3"/>
  <cols>
    <col min="1" max="1" width="17.109375" style="171" bestFit="1" customWidth="1"/>
    <col min="2" max="2" width="41.109375" style="171" customWidth="1"/>
    <col min="3" max="6" width="11.44140625" style="171" customWidth="1"/>
    <col min="7" max="16384" width="8.88671875" style="171"/>
  </cols>
  <sheetData>
    <row r="1" spans="1:20" s="159" customFormat="1" ht="83.4" customHeight="1" x14ac:dyDescent="0.25">
      <c r="A1" s="221" t="s">
        <v>71</v>
      </c>
      <c r="B1" s="221"/>
      <c r="C1" s="221"/>
      <c r="D1" s="221"/>
      <c r="E1" s="221"/>
      <c r="F1" s="221"/>
      <c r="G1" s="155"/>
      <c r="H1" s="155"/>
      <c r="I1" s="155"/>
      <c r="J1" s="156"/>
      <c r="K1" s="157"/>
      <c r="L1" s="158"/>
    </row>
    <row r="2" spans="1:20" s="60" customFormat="1" ht="11.25" customHeight="1" x14ac:dyDescent="0.25">
      <c r="B2" s="61"/>
      <c r="C2" s="62"/>
      <c r="D2" s="63"/>
      <c r="E2" s="64"/>
      <c r="K2" s="63"/>
      <c r="T2" s="65"/>
    </row>
    <row r="3" spans="1:20" s="159" customFormat="1" ht="135" customHeight="1" x14ac:dyDescent="0.25">
      <c r="A3" s="222" t="s">
        <v>806</v>
      </c>
      <c r="B3" s="222"/>
      <c r="C3" s="222"/>
      <c r="D3" s="222"/>
      <c r="E3" s="222"/>
      <c r="F3" s="222"/>
      <c r="G3" s="160"/>
      <c r="H3" s="160"/>
      <c r="I3" s="160"/>
      <c r="J3" s="161"/>
    </row>
    <row r="4" spans="1:20" s="159" customFormat="1" ht="10.199999999999999" x14ac:dyDescent="0.25">
      <c r="A4" s="161"/>
      <c r="B4" s="161"/>
      <c r="C4" s="161"/>
      <c r="D4" s="161"/>
      <c r="E4" s="161"/>
      <c r="F4" s="161"/>
      <c r="G4" s="161"/>
      <c r="H4" s="161"/>
      <c r="I4" s="161"/>
      <c r="J4" s="161"/>
    </row>
    <row r="5" spans="1:20" ht="15.6" x14ac:dyDescent="0.3">
      <c r="A5" s="162" t="s">
        <v>72</v>
      </c>
      <c r="B5" s="162"/>
      <c r="C5" s="162"/>
      <c r="D5" s="162"/>
      <c r="E5" s="170"/>
      <c r="F5" s="170"/>
    </row>
    <row r="6" spans="1:20" ht="11.25" customHeight="1" x14ac:dyDescent="0.3">
      <c r="A6" s="162"/>
      <c r="B6" s="162"/>
      <c r="C6" s="162"/>
      <c r="D6" s="163"/>
    </row>
    <row r="7" spans="1:20" s="173" customFormat="1" ht="13.8" x14ac:dyDescent="0.25">
      <c r="A7" s="129" t="s">
        <v>73</v>
      </c>
      <c r="B7" s="172"/>
      <c r="C7" s="130"/>
      <c r="D7" s="130"/>
      <c r="E7" s="130"/>
      <c r="F7" s="131" t="s">
        <v>151</v>
      </c>
    </row>
    <row r="8" spans="1:20" s="70" customFormat="1" ht="13.5" customHeight="1" x14ac:dyDescent="0.25">
      <c r="A8" s="66" t="s">
        <v>74</v>
      </c>
      <c r="B8" s="67"/>
      <c r="C8" s="67"/>
      <c r="D8" s="67"/>
      <c r="E8" s="67"/>
      <c r="F8" s="68"/>
      <c r="G8" s="69"/>
    </row>
    <row r="9" spans="1:20" s="70" customFormat="1" ht="13.5" customHeight="1" x14ac:dyDescent="0.25">
      <c r="A9" s="223" t="s">
        <v>3</v>
      </c>
      <c r="B9" s="225" t="s">
        <v>4</v>
      </c>
      <c r="C9" s="71" t="s">
        <v>75</v>
      </c>
      <c r="D9" s="72"/>
      <c r="E9" s="71" t="s">
        <v>76</v>
      </c>
      <c r="F9" s="72"/>
      <c r="G9" s="69"/>
    </row>
    <row r="10" spans="1:20" s="70" customFormat="1" ht="24" x14ac:dyDescent="0.25">
      <c r="A10" s="224"/>
      <c r="B10" s="226"/>
      <c r="C10" s="73" t="s">
        <v>77</v>
      </c>
      <c r="D10" s="73" t="s">
        <v>78</v>
      </c>
      <c r="E10" s="73" t="s">
        <v>77</v>
      </c>
      <c r="F10" s="73" t="s">
        <v>78</v>
      </c>
      <c r="G10" s="69"/>
    </row>
    <row r="11" spans="1:20" s="70" customFormat="1" ht="13.5" customHeight="1" x14ac:dyDescent="0.25">
      <c r="A11" s="216" t="s">
        <v>79</v>
      </c>
      <c r="B11" s="217"/>
      <c r="C11" s="217"/>
      <c r="D11" s="217"/>
      <c r="E11" s="217"/>
      <c r="F11" s="218"/>
      <c r="G11" s="69"/>
    </row>
    <row r="12" spans="1:20" s="70" customFormat="1" ht="13.5" customHeight="1" x14ac:dyDescent="0.25">
      <c r="A12" s="74" t="s">
        <v>80</v>
      </c>
      <c r="B12" s="75" t="s">
        <v>81</v>
      </c>
      <c r="C12" s="132">
        <v>10</v>
      </c>
      <c r="D12" s="132">
        <v>10</v>
      </c>
      <c r="E12" s="132">
        <v>20</v>
      </c>
      <c r="F12" s="132">
        <v>20</v>
      </c>
      <c r="G12" s="69"/>
      <c r="M12" s="133"/>
      <c r="N12" s="133"/>
      <c r="O12" s="133"/>
      <c r="P12" s="133"/>
    </row>
    <row r="13" spans="1:20" s="70" customFormat="1" ht="13.5" customHeight="1" x14ac:dyDescent="0.25">
      <c r="A13" s="76" t="s">
        <v>82</v>
      </c>
      <c r="B13" s="77" t="s">
        <v>83</v>
      </c>
      <c r="C13" s="134">
        <v>1.5</v>
      </c>
      <c r="D13" s="134">
        <v>1.5</v>
      </c>
      <c r="E13" s="134">
        <v>1.5</v>
      </c>
      <c r="F13" s="134">
        <v>1.5</v>
      </c>
      <c r="G13" s="69"/>
      <c r="H13" s="174"/>
      <c r="I13" s="175"/>
      <c r="M13" s="133"/>
      <c r="N13" s="133"/>
      <c r="O13" s="133"/>
      <c r="P13" s="133"/>
    </row>
    <row r="14" spans="1:20" s="70" customFormat="1" ht="13.5" customHeight="1" x14ac:dyDescent="0.25">
      <c r="A14" s="74" t="s">
        <v>84</v>
      </c>
      <c r="B14" s="75" t="s">
        <v>85</v>
      </c>
      <c r="C14" s="132">
        <v>1</v>
      </c>
      <c r="D14" s="132">
        <v>1</v>
      </c>
      <c r="E14" s="132">
        <v>1</v>
      </c>
      <c r="F14" s="132">
        <v>1</v>
      </c>
      <c r="G14" s="69"/>
      <c r="H14" s="174"/>
      <c r="I14" s="175"/>
      <c r="M14" s="133"/>
      <c r="N14" s="133"/>
      <c r="O14" s="133"/>
      <c r="P14" s="133"/>
    </row>
    <row r="15" spans="1:20" s="70" customFormat="1" ht="13.5" customHeight="1" x14ac:dyDescent="0.25">
      <c r="A15" s="76" t="s">
        <v>86</v>
      </c>
      <c r="B15" s="77" t="s">
        <v>87</v>
      </c>
      <c r="C15" s="134">
        <v>0.2</v>
      </c>
      <c r="D15" s="134">
        <v>0.2</v>
      </c>
      <c r="E15" s="134">
        <v>0.2</v>
      </c>
      <c r="F15" s="134">
        <v>0.2</v>
      </c>
      <c r="G15" s="69"/>
      <c r="H15" s="174"/>
      <c r="I15" s="175"/>
      <c r="M15" s="133"/>
      <c r="N15" s="133"/>
      <c r="O15" s="133"/>
      <c r="P15" s="133"/>
    </row>
    <row r="16" spans="1:20" s="70" customFormat="1" ht="13.5" customHeight="1" x14ac:dyDescent="0.25">
      <c r="A16" s="74" t="s">
        <v>88</v>
      </c>
      <c r="B16" s="75" t="s">
        <v>89</v>
      </c>
      <c r="C16" s="132">
        <v>0.6</v>
      </c>
      <c r="D16" s="132">
        <v>0.6</v>
      </c>
      <c r="E16" s="132">
        <v>0.6</v>
      </c>
      <c r="F16" s="132">
        <v>0.6</v>
      </c>
      <c r="G16" s="69"/>
      <c r="H16" s="174"/>
      <c r="I16" s="175"/>
      <c r="M16" s="133"/>
      <c r="N16" s="133"/>
      <c r="O16" s="133"/>
      <c r="P16" s="133"/>
    </row>
    <row r="17" spans="1:16" s="70" customFormat="1" ht="13.5" customHeight="1" x14ac:dyDescent="0.25">
      <c r="A17" s="76" t="s">
        <v>90</v>
      </c>
      <c r="B17" s="78" t="s">
        <v>91</v>
      </c>
      <c r="C17" s="134">
        <v>2.5</v>
      </c>
      <c r="D17" s="134">
        <v>2.5</v>
      </c>
      <c r="E17" s="134">
        <v>2.5</v>
      </c>
      <c r="F17" s="134">
        <v>2.5</v>
      </c>
      <c r="G17" s="69"/>
      <c r="H17" s="174"/>
      <c r="I17" s="175"/>
      <c r="M17" s="133"/>
      <c r="N17" s="133"/>
      <c r="O17" s="133"/>
      <c r="P17" s="133"/>
    </row>
    <row r="18" spans="1:16" s="70" customFormat="1" ht="13.5" customHeight="1" x14ac:dyDescent="0.25">
      <c r="A18" s="74" t="s">
        <v>92</v>
      </c>
      <c r="B18" s="79" t="s">
        <v>93</v>
      </c>
      <c r="C18" s="132">
        <v>3</v>
      </c>
      <c r="D18" s="132">
        <v>3</v>
      </c>
      <c r="E18" s="132">
        <v>3</v>
      </c>
      <c r="F18" s="132">
        <v>3</v>
      </c>
      <c r="G18" s="69"/>
      <c r="H18" s="174"/>
      <c r="I18" s="175"/>
      <c r="M18" s="133"/>
      <c r="N18" s="133"/>
      <c r="O18" s="133"/>
      <c r="P18" s="133"/>
    </row>
    <row r="19" spans="1:16" s="70" customFormat="1" ht="13.5" customHeight="1" x14ac:dyDescent="0.25">
      <c r="A19" s="76" t="s">
        <v>94</v>
      </c>
      <c r="B19" s="77" t="s">
        <v>95</v>
      </c>
      <c r="C19" s="134">
        <v>8</v>
      </c>
      <c r="D19" s="134">
        <v>8</v>
      </c>
      <c r="E19" s="134">
        <v>8</v>
      </c>
      <c r="F19" s="134">
        <v>8</v>
      </c>
      <c r="G19" s="69"/>
      <c r="H19" s="174"/>
      <c r="I19" s="175"/>
      <c r="M19" s="133"/>
      <c r="N19" s="133"/>
      <c r="O19" s="133"/>
      <c r="P19" s="133"/>
    </row>
    <row r="20" spans="1:16" s="70" customFormat="1" ht="13.5" customHeight="1" x14ac:dyDescent="0.25">
      <c r="A20" s="74" t="s">
        <v>96</v>
      </c>
      <c r="B20" s="75" t="s">
        <v>97</v>
      </c>
      <c r="C20" s="132">
        <v>0</v>
      </c>
      <c r="D20" s="132">
        <v>0</v>
      </c>
      <c r="E20" s="132">
        <v>0</v>
      </c>
      <c r="F20" s="132">
        <v>0</v>
      </c>
      <c r="G20" s="69"/>
      <c r="H20" s="174"/>
      <c r="I20" s="175"/>
      <c r="M20" s="133"/>
      <c r="N20" s="133"/>
      <c r="O20" s="133"/>
      <c r="P20" s="133"/>
    </row>
    <row r="21" spans="1:16" s="70" customFormat="1" ht="13.5" customHeight="1" x14ac:dyDescent="0.25">
      <c r="A21" s="80" t="s">
        <v>98</v>
      </c>
      <c r="B21" s="80" t="s">
        <v>99</v>
      </c>
      <c r="C21" s="135">
        <f>SUM(C12:C20)</f>
        <v>26.799999999999997</v>
      </c>
      <c r="D21" s="135">
        <f>SUM(D12:D20)</f>
        <v>26.799999999999997</v>
      </c>
      <c r="E21" s="135">
        <f>SUM(E12:E20)</f>
        <v>36.799999999999997</v>
      </c>
      <c r="F21" s="135">
        <f>SUM(F12:F20)</f>
        <v>36.799999999999997</v>
      </c>
      <c r="G21" s="69"/>
    </row>
    <row r="22" spans="1:16" s="70" customFormat="1" ht="13.5" customHeight="1" x14ac:dyDescent="0.25">
      <c r="A22" s="216" t="s">
        <v>100</v>
      </c>
      <c r="B22" s="217"/>
      <c r="C22" s="217"/>
      <c r="D22" s="217"/>
      <c r="E22" s="217"/>
      <c r="F22" s="218"/>
      <c r="G22" s="69"/>
    </row>
    <row r="23" spans="1:16" s="70" customFormat="1" ht="13.5" customHeight="1" x14ac:dyDescent="0.25">
      <c r="A23" s="74" t="s">
        <v>101</v>
      </c>
      <c r="B23" s="79" t="s">
        <v>102</v>
      </c>
      <c r="C23" s="136">
        <v>17.86</v>
      </c>
      <c r="D23" s="137" t="s">
        <v>103</v>
      </c>
      <c r="E23" s="136">
        <v>17.86</v>
      </c>
      <c r="F23" s="137" t="s">
        <v>103</v>
      </c>
      <c r="G23" s="69"/>
    </row>
    <row r="24" spans="1:16" s="70" customFormat="1" ht="13.5" customHeight="1" x14ac:dyDescent="0.25">
      <c r="A24" s="76" t="s">
        <v>104</v>
      </c>
      <c r="B24" s="77" t="s">
        <v>105</v>
      </c>
      <c r="C24" s="138">
        <v>3.94</v>
      </c>
      <c r="D24" s="139" t="s">
        <v>103</v>
      </c>
      <c r="E24" s="138">
        <v>3.94</v>
      </c>
      <c r="F24" s="139" t="s">
        <v>103</v>
      </c>
      <c r="G24" s="69"/>
    </row>
    <row r="25" spans="1:16" s="70" customFormat="1" ht="13.5" customHeight="1" x14ac:dyDescent="0.25">
      <c r="A25" s="74" t="s">
        <v>106</v>
      </c>
      <c r="B25" s="79" t="s">
        <v>107</v>
      </c>
      <c r="C25" s="136">
        <v>0.89</v>
      </c>
      <c r="D25" s="136">
        <v>0.67</v>
      </c>
      <c r="E25" s="136">
        <v>0.89</v>
      </c>
      <c r="F25" s="136">
        <v>0.67</v>
      </c>
      <c r="G25" s="69"/>
    </row>
    <row r="26" spans="1:16" s="70" customFormat="1" ht="13.5" customHeight="1" x14ac:dyDescent="0.25">
      <c r="A26" s="76" t="s">
        <v>108</v>
      </c>
      <c r="B26" s="78" t="s">
        <v>109</v>
      </c>
      <c r="C26" s="138">
        <v>11.08</v>
      </c>
      <c r="D26" s="138">
        <v>8.32</v>
      </c>
      <c r="E26" s="138">
        <v>11.08</v>
      </c>
      <c r="F26" s="138">
        <v>8.32</v>
      </c>
      <c r="G26" s="69"/>
    </row>
    <row r="27" spans="1:16" s="70" customFormat="1" ht="13.5" customHeight="1" x14ac:dyDescent="0.25">
      <c r="A27" s="74" t="s">
        <v>110</v>
      </c>
      <c r="B27" s="79" t="s">
        <v>111</v>
      </c>
      <c r="C27" s="136">
        <v>7.0000000000000007E-2</v>
      </c>
      <c r="D27" s="136">
        <v>0.05</v>
      </c>
      <c r="E27" s="136">
        <v>7.0000000000000007E-2</v>
      </c>
      <c r="F27" s="136">
        <v>0.05</v>
      </c>
      <c r="G27" s="69"/>
    </row>
    <row r="28" spans="1:16" s="70" customFormat="1" ht="13.5" customHeight="1" x14ac:dyDescent="0.25">
      <c r="A28" s="76" t="s">
        <v>112</v>
      </c>
      <c r="B28" s="78" t="s">
        <v>113</v>
      </c>
      <c r="C28" s="138">
        <v>0.74</v>
      </c>
      <c r="D28" s="138">
        <v>0.55999999999999994</v>
      </c>
      <c r="E28" s="138">
        <v>0.74</v>
      </c>
      <c r="F28" s="138">
        <v>0.55999999999999994</v>
      </c>
      <c r="G28" s="69"/>
    </row>
    <row r="29" spans="1:16" s="70" customFormat="1" ht="13.5" customHeight="1" x14ac:dyDescent="0.25">
      <c r="A29" s="74" t="s">
        <v>114</v>
      </c>
      <c r="B29" s="79" t="s">
        <v>115</v>
      </c>
      <c r="C29" s="136">
        <v>2.2799999999999998</v>
      </c>
      <c r="D29" s="137" t="s">
        <v>103</v>
      </c>
      <c r="E29" s="136">
        <v>2.2799999999999998</v>
      </c>
      <c r="F29" s="137" t="s">
        <v>103</v>
      </c>
      <c r="G29" s="69"/>
    </row>
    <row r="30" spans="1:16" s="70" customFormat="1" ht="13.5" customHeight="1" x14ac:dyDescent="0.25">
      <c r="A30" s="76" t="s">
        <v>116</v>
      </c>
      <c r="B30" s="78" t="s">
        <v>117</v>
      </c>
      <c r="C30" s="138">
        <v>0.03</v>
      </c>
      <c r="D30" s="138">
        <v>0.02</v>
      </c>
      <c r="E30" s="138">
        <v>0.03</v>
      </c>
      <c r="F30" s="138">
        <v>0.02</v>
      </c>
      <c r="G30" s="69"/>
    </row>
    <row r="31" spans="1:16" s="70" customFormat="1" ht="13.5" customHeight="1" x14ac:dyDescent="0.25">
      <c r="A31" s="74" t="s">
        <v>118</v>
      </c>
      <c r="B31" s="79" t="s">
        <v>119</v>
      </c>
      <c r="C31" s="136">
        <v>12.08</v>
      </c>
      <c r="D31" s="136">
        <v>9.07</v>
      </c>
      <c r="E31" s="136">
        <v>12.08</v>
      </c>
      <c r="F31" s="136">
        <v>9.07</v>
      </c>
      <c r="G31" s="69"/>
    </row>
    <row r="32" spans="1:16" s="70" customFormat="1" ht="13.5" customHeight="1" x14ac:dyDescent="0.25">
      <c r="A32" s="76" t="s">
        <v>120</v>
      </c>
      <c r="B32" s="78" t="s">
        <v>121</v>
      </c>
      <c r="C32" s="138">
        <v>0.04</v>
      </c>
      <c r="D32" s="138">
        <v>0.03</v>
      </c>
      <c r="E32" s="138">
        <v>0.04</v>
      </c>
      <c r="F32" s="138">
        <v>0.03</v>
      </c>
      <c r="G32" s="69"/>
    </row>
    <row r="33" spans="1:7" s="70" customFormat="1" ht="13.5" customHeight="1" x14ac:dyDescent="0.25">
      <c r="A33" s="81" t="s">
        <v>122</v>
      </c>
      <c r="B33" s="81" t="s">
        <v>99</v>
      </c>
      <c r="C33" s="140">
        <f>SUM(C23:C32)</f>
        <v>49.010000000000005</v>
      </c>
      <c r="D33" s="140">
        <f>SUM(D23:D32)</f>
        <v>18.720000000000002</v>
      </c>
      <c r="E33" s="140">
        <f>SUM(E23:E32)</f>
        <v>49.010000000000005</v>
      </c>
      <c r="F33" s="140">
        <f>SUM(F23:F32)</f>
        <v>18.720000000000002</v>
      </c>
      <c r="G33" s="69"/>
    </row>
    <row r="34" spans="1:7" s="70" customFormat="1" ht="13.5" customHeight="1" x14ac:dyDescent="0.25">
      <c r="A34" s="216" t="s">
        <v>123</v>
      </c>
      <c r="B34" s="217"/>
      <c r="C34" s="217"/>
      <c r="D34" s="217"/>
      <c r="E34" s="217"/>
      <c r="F34" s="218"/>
      <c r="G34" s="69"/>
    </row>
    <row r="35" spans="1:7" s="70" customFormat="1" ht="13.5" customHeight="1" x14ac:dyDescent="0.25">
      <c r="A35" s="74" t="s">
        <v>124</v>
      </c>
      <c r="B35" s="79" t="s">
        <v>125</v>
      </c>
      <c r="C35" s="136">
        <v>6.7</v>
      </c>
      <c r="D35" s="136">
        <v>5.04</v>
      </c>
      <c r="E35" s="136">
        <v>6.7</v>
      </c>
      <c r="F35" s="136">
        <v>5.04</v>
      </c>
      <c r="G35" s="69"/>
    </row>
    <row r="36" spans="1:7" s="70" customFormat="1" ht="13.5" customHeight="1" x14ac:dyDescent="0.25">
      <c r="A36" s="76" t="s">
        <v>126</v>
      </c>
      <c r="B36" s="78" t="s">
        <v>127</v>
      </c>
      <c r="C36" s="138">
        <v>0.17</v>
      </c>
      <c r="D36" s="138">
        <v>0.13</v>
      </c>
      <c r="E36" s="138">
        <v>0.17</v>
      </c>
      <c r="F36" s="138">
        <v>0.13</v>
      </c>
      <c r="G36" s="69"/>
    </row>
    <row r="37" spans="1:7" s="70" customFormat="1" ht="13.5" customHeight="1" x14ac:dyDescent="0.25">
      <c r="A37" s="74" t="s">
        <v>128</v>
      </c>
      <c r="B37" s="79" t="s">
        <v>129</v>
      </c>
      <c r="C37" s="136">
        <v>2.99</v>
      </c>
      <c r="D37" s="136">
        <v>2.25</v>
      </c>
      <c r="E37" s="136">
        <v>2.99</v>
      </c>
      <c r="F37" s="136">
        <v>2.25</v>
      </c>
      <c r="G37" s="69"/>
    </row>
    <row r="38" spans="1:7" s="70" customFormat="1" ht="13.5" customHeight="1" x14ac:dyDescent="0.25">
      <c r="A38" s="76" t="s">
        <v>130</v>
      </c>
      <c r="B38" s="78" t="s">
        <v>131</v>
      </c>
      <c r="C38" s="138">
        <v>2.86</v>
      </c>
      <c r="D38" s="138">
        <v>2.15</v>
      </c>
      <c r="E38" s="138">
        <v>2.86</v>
      </c>
      <c r="F38" s="138">
        <v>2.15</v>
      </c>
      <c r="G38" s="69"/>
    </row>
    <row r="39" spans="1:7" s="70" customFormat="1" ht="13.5" customHeight="1" x14ac:dyDescent="0.25">
      <c r="A39" s="74" t="s">
        <v>132</v>
      </c>
      <c r="B39" s="79" t="s">
        <v>133</v>
      </c>
      <c r="C39" s="136">
        <v>0.56000000000000005</v>
      </c>
      <c r="D39" s="136">
        <v>0.42</v>
      </c>
      <c r="E39" s="136">
        <v>0.56000000000000005</v>
      </c>
      <c r="F39" s="136">
        <v>0.42</v>
      </c>
      <c r="G39" s="69"/>
    </row>
    <row r="40" spans="1:7" s="70" customFormat="1" ht="13.5" customHeight="1" x14ac:dyDescent="0.25">
      <c r="A40" s="80" t="s">
        <v>134</v>
      </c>
      <c r="B40" s="80" t="s">
        <v>99</v>
      </c>
      <c r="C40" s="135">
        <f>SUM(C35:C39)</f>
        <v>13.28</v>
      </c>
      <c r="D40" s="135">
        <f>SUM(D35:D39)</f>
        <v>9.99</v>
      </c>
      <c r="E40" s="135">
        <f>SUM(E35:E39)</f>
        <v>13.28</v>
      </c>
      <c r="F40" s="135">
        <f>SUM(F35:F39)</f>
        <v>9.99</v>
      </c>
      <c r="G40" s="69"/>
    </row>
    <row r="41" spans="1:7" s="70" customFormat="1" ht="13.5" customHeight="1" x14ac:dyDescent="0.25">
      <c r="A41" s="216" t="s">
        <v>135</v>
      </c>
      <c r="B41" s="217"/>
      <c r="C41" s="217"/>
      <c r="D41" s="217"/>
      <c r="E41" s="217"/>
      <c r="F41" s="218"/>
      <c r="G41" s="69"/>
    </row>
    <row r="42" spans="1:7" s="70" customFormat="1" ht="13.8" x14ac:dyDescent="0.25">
      <c r="A42" s="74" t="s">
        <v>136</v>
      </c>
      <c r="B42" s="79" t="s">
        <v>137</v>
      </c>
      <c r="C42" s="136">
        <f>ROUND(C21%*C33,2)</f>
        <v>13.13</v>
      </c>
      <c r="D42" s="136">
        <f>ROUND(D21%*D33,2)</f>
        <v>5.0199999999999996</v>
      </c>
      <c r="E42" s="136">
        <f>ROUND(E21%*E33,2)</f>
        <v>18.04</v>
      </c>
      <c r="F42" s="136">
        <f>ROUND(F21%*F33,2)</f>
        <v>6.89</v>
      </c>
      <c r="G42" s="69"/>
    </row>
    <row r="43" spans="1:7" s="70" customFormat="1" ht="36" x14ac:dyDescent="0.25">
      <c r="A43" s="74" t="s">
        <v>152</v>
      </c>
      <c r="B43" s="75" t="s">
        <v>153</v>
      </c>
      <c r="C43" s="176">
        <f>-ROUND(C12*C26%,2)</f>
        <v>-1.1100000000000001</v>
      </c>
      <c r="D43" s="176">
        <f>-ROUND(D12*D26%,2)</f>
        <v>-0.83</v>
      </c>
      <c r="E43" s="136"/>
      <c r="F43" s="136"/>
      <c r="G43" s="69"/>
    </row>
    <row r="44" spans="1:7" s="70" customFormat="1" ht="36" customHeight="1" x14ac:dyDescent="0.25">
      <c r="A44" s="76" t="s">
        <v>138</v>
      </c>
      <c r="B44" s="77" t="s">
        <v>139</v>
      </c>
      <c r="C44" s="138">
        <f>ROUND(C21%*C36+C19%*C35,2)</f>
        <v>0.57999999999999996</v>
      </c>
      <c r="D44" s="138">
        <f>ROUND(D21%*D36+D19%*D35,2)</f>
        <v>0.44</v>
      </c>
      <c r="E44" s="138">
        <f>ROUND(E21%*E36+E19%*E35,2)</f>
        <v>0.6</v>
      </c>
      <c r="F44" s="138">
        <f>ROUND(F21%*F36+F19%*F35,2)</f>
        <v>0.45</v>
      </c>
      <c r="G44" s="69"/>
    </row>
    <row r="45" spans="1:7" s="70" customFormat="1" ht="13.5" customHeight="1" x14ac:dyDescent="0.25">
      <c r="A45" s="81" t="s">
        <v>140</v>
      </c>
      <c r="B45" s="81" t="s">
        <v>99</v>
      </c>
      <c r="C45" s="140">
        <f>SUM(C42:C44)+0.01</f>
        <v>12.610000000000001</v>
      </c>
      <c r="D45" s="140">
        <f>SUM(D42:D44)-0.01</f>
        <v>4.62</v>
      </c>
      <c r="E45" s="140">
        <f>SUM(E42:E44)</f>
        <v>18.64</v>
      </c>
      <c r="F45" s="140">
        <f>SUM(F42:F44)</f>
        <v>7.34</v>
      </c>
      <c r="G45" s="69"/>
    </row>
    <row r="46" spans="1:7" s="70" customFormat="1" ht="13.5" customHeight="1" x14ac:dyDescent="0.25">
      <c r="A46" s="219" t="s">
        <v>141</v>
      </c>
      <c r="B46" s="220"/>
      <c r="C46" s="141">
        <f>SUM(C21,C33,C40,C45)</f>
        <v>101.7</v>
      </c>
      <c r="D46" s="141">
        <f>SUM(D21,D33,D40,D45)</f>
        <v>60.129999999999995</v>
      </c>
      <c r="E46" s="141">
        <f>SUM(E21,E33,E40,E45)</f>
        <v>117.73</v>
      </c>
      <c r="F46" s="141">
        <f>SUM(F21,F33,F40,F45)</f>
        <v>72.849999999999994</v>
      </c>
      <c r="G46" s="69"/>
    </row>
    <row r="47" spans="1:7" ht="11.25" customHeight="1" x14ac:dyDescent="0.3">
      <c r="A47" s="164"/>
      <c r="B47" s="164"/>
      <c r="C47" s="165"/>
      <c r="D47" s="165"/>
    </row>
    <row r="48" spans="1:7" ht="11.25" customHeight="1" x14ac:dyDescent="0.3">
      <c r="A48" s="164"/>
      <c r="B48" s="177"/>
      <c r="C48" s="165"/>
      <c r="D48" s="165"/>
      <c r="F48" s="178"/>
    </row>
    <row r="49" spans="1:6" ht="10.5" customHeight="1" x14ac:dyDescent="0.3">
      <c r="A49" s="164"/>
      <c r="B49" s="99" t="s">
        <v>16</v>
      </c>
      <c r="C49" s="165"/>
      <c r="D49" s="165"/>
      <c r="F49" s="199" t="s">
        <v>805</v>
      </c>
    </row>
    <row r="50" spans="1:6" s="180" customFormat="1" ht="10.5" customHeight="1" x14ac:dyDescent="0.3">
      <c r="A50" s="164"/>
      <c r="B50" s="100" t="s">
        <v>17</v>
      </c>
      <c r="C50" s="179"/>
    </row>
    <row r="51" spans="1:6" s="180" customFormat="1" ht="10.5" customHeight="1" x14ac:dyDescent="0.3">
      <c r="A51" s="164"/>
      <c r="B51" s="99" t="s">
        <v>18</v>
      </c>
      <c r="C51" s="166"/>
      <c r="D51" s="179"/>
    </row>
    <row r="52" spans="1:6" s="180" customFormat="1" ht="10.5" customHeight="1" x14ac:dyDescent="0.3">
      <c r="A52" s="164"/>
      <c r="B52" s="100" t="s">
        <v>19</v>
      </c>
      <c r="C52" s="166"/>
      <c r="D52" s="179"/>
    </row>
    <row r="53" spans="1:6" s="180" customFormat="1" ht="10.5" customHeight="1" x14ac:dyDescent="0.3">
      <c r="A53" s="164"/>
      <c r="B53" s="181"/>
      <c r="C53" s="167"/>
      <c r="D53" s="179"/>
    </row>
    <row r="54" spans="1:6" s="180" customFormat="1" ht="11.25" customHeight="1" x14ac:dyDescent="0.3">
      <c r="B54" s="182"/>
    </row>
    <row r="55" spans="1:6" s="180" customFormat="1" ht="11.25" customHeight="1" x14ac:dyDescent="0.3">
      <c r="B55" s="168"/>
    </row>
  </sheetData>
  <mergeCells count="9">
    <mergeCell ref="A34:F34"/>
    <mergeCell ref="A41:F41"/>
    <mergeCell ref="A46:B46"/>
    <mergeCell ref="A1:F1"/>
    <mergeCell ref="A3:F3"/>
    <mergeCell ref="A9:A10"/>
    <mergeCell ref="B9:B10"/>
    <mergeCell ref="A11:F11"/>
    <mergeCell ref="A22:F22"/>
  </mergeCells>
  <pageMargins left="0.7" right="0.7" top="0.75" bottom="0.75" header="0.3" footer="0.3"/>
  <pageSetup paperSize="9" scale="7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ilha6">
    <pageSetUpPr fitToPage="1"/>
  </sheetPr>
  <dimension ref="A1:J1277"/>
  <sheetViews>
    <sheetView view="pageBreakPreview" zoomScale="115" zoomScaleNormal="100" zoomScaleSheetLayoutView="115" workbookViewId="0">
      <selection activeCell="A7" sqref="A7:XFD1199"/>
    </sheetView>
  </sheetViews>
  <sheetFormatPr defaultColWidth="9.33203125" defaultRowHeight="10.199999999999999" x14ac:dyDescent="0.25"/>
  <cols>
    <col min="1" max="1" width="9.6640625" style="84" customWidth="1"/>
    <col min="2" max="2" width="35.77734375" style="84" customWidth="1"/>
    <col min="3" max="3" width="11.6640625" style="84" customWidth="1"/>
    <col min="4" max="4" width="5.77734375" style="84" customWidth="1"/>
    <col min="5" max="5" width="12.6640625" style="84" customWidth="1"/>
    <col min="6" max="6" width="15.77734375" style="84" customWidth="1"/>
    <col min="7" max="7" width="11.6640625" style="84" customWidth="1"/>
    <col min="8" max="8" width="13" style="84" customWidth="1"/>
    <col min="9" max="9" width="11" style="84" bestFit="1" customWidth="1"/>
    <col min="10" max="16384" width="9.33203125" style="84"/>
  </cols>
  <sheetData>
    <row r="1" spans="1:10" s="61" customFormat="1" ht="72" customHeight="1" x14ac:dyDescent="0.25">
      <c r="A1" s="202" t="str">
        <f>PLANILHA!$A$1</f>
        <v xml:space="preserve">P S C SERVIÇOS DE ENGENHARIA CIVIL EIRELI
Rua Chile, 02, Edf. Fleming, sala 802, centro. Salvador – Bahia
CEP: 40.020 – 000 - CNPJ: 30.652.972/0001-21
TEL.: (71) 99336-8548/E-MAIL: pvengenharia2@gmail.com
</v>
      </c>
      <c r="B1" s="202"/>
      <c r="C1" s="202"/>
      <c r="D1" s="202"/>
      <c r="E1" s="202"/>
      <c r="F1" s="202"/>
      <c r="G1" s="202"/>
      <c r="H1" s="143"/>
      <c r="I1" s="143"/>
      <c r="J1" s="105"/>
    </row>
    <row r="2" spans="1:10" s="61" customFormat="1" x14ac:dyDescent="0.25">
      <c r="A2" s="63"/>
      <c r="B2" s="82"/>
      <c r="D2" s="63"/>
      <c r="E2" s="63"/>
      <c r="G2" s="83"/>
      <c r="H2" s="63"/>
    </row>
    <row r="3" spans="1:10" s="61" customFormat="1" ht="122.25" customHeight="1" x14ac:dyDescent="0.25">
      <c r="A3" s="201" t="s">
        <v>806</v>
      </c>
      <c r="B3" s="201"/>
      <c r="C3" s="201"/>
      <c r="D3" s="201"/>
      <c r="E3" s="201"/>
      <c r="F3" s="201"/>
      <c r="G3" s="201"/>
      <c r="H3" s="142"/>
      <c r="I3" s="142"/>
    </row>
    <row r="4" spans="1:10" s="61" customFormat="1" x14ac:dyDescent="0.25">
      <c r="A4" s="63"/>
      <c r="B4" s="82"/>
      <c r="D4" s="63"/>
      <c r="E4" s="63"/>
      <c r="G4" s="83"/>
      <c r="H4" s="63"/>
    </row>
    <row r="5" spans="1:10" s="61" customFormat="1" x14ac:dyDescent="0.25">
      <c r="A5" s="107" t="s">
        <v>142</v>
      </c>
      <c r="B5" s="108"/>
      <c r="C5" s="108"/>
      <c r="D5" s="108"/>
      <c r="E5" s="108"/>
      <c r="F5" s="108"/>
      <c r="G5" s="108"/>
      <c r="H5" s="169"/>
    </row>
    <row r="6" spans="1:10" x14ac:dyDescent="0.25">
      <c r="A6" s="107"/>
      <c r="B6" s="108"/>
      <c r="C6" s="108"/>
      <c r="D6" s="108"/>
      <c r="E6" s="108"/>
      <c r="F6" s="108"/>
      <c r="G6" s="108"/>
    </row>
    <row r="7" spans="1:10" s="190" customFormat="1" x14ac:dyDescent="0.2">
      <c r="A7" s="203" t="s">
        <v>807</v>
      </c>
      <c r="B7" s="203"/>
      <c r="C7" s="203"/>
      <c r="D7" s="203"/>
      <c r="E7" s="203"/>
      <c r="F7" s="203"/>
      <c r="G7" s="203"/>
    </row>
    <row r="8" spans="1:10" s="190" customFormat="1" x14ac:dyDescent="0.2">
      <c r="A8" s="204" t="s">
        <v>167</v>
      </c>
      <c r="B8" s="204"/>
      <c r="C8" s="191" t="s">
        <v>156</v>
      </c>
      <c r="D8" s="191" t="s">
        <v>157</v>
      </c>
      <c r="E8" s="191" t="s">
        <v>158</v>
      </c>
      <c r="F8" s="191" t="s">
        <v>159</v>
      </c>
      <c r="G8" s="191" t="s">
        <v>160</v>
      </c>
    </row>
    <row r="9" spans="1:10" s="190" customFormat="1" x14ac:dyDescent="0.2">
      <c r="A9" s="192" t="s">
        <v>178</v>
      </c>
      <c r="B9" s="193" t="s">
        <v>179</v>
      </c>
      <c r="C9" s="192" t="s">
        <v>168</v>
      </c>
      <c r="D9" s="192" t="s">
        <v>170</v>
      </c>
      <c r="E9" s="194">
        <v>0.2</v>
      </c>
      <c r="F9" s="195">
        <v>25</v>
      </c>
      <c r="G9" s="195">
        <v>5</v>
      </c>
    </row>
    <row r="10" spans="1:10" s="190" customFormat="1" x14ac:dyDescent="0.2">
      <c r="A10" s="196"/>
      <c r="B10" s="196"/>
      <c r="C10" s="196"/>
      <c r="D10" s="196"/>
      <c r="E10" s="205" t="s">
        <v>169</v>
      </c>
      <c r="F10" s="205"/>
      <c r="G10" s="197">
        <v>5</v>
      </c>
    </row>
    <row r="11" spans="1:10" s="190" customFormat="1" x14ac:dyDescent="0.2">
      <c r="A11" s="196"/>
      <c r="B11" s="196"/>
      <c r="C11" s="196"/>
      <c r="D11" s="196"/>
      <c r="E11" s="200" t="s">
        <v>162</v>
      </c>
      <c r="F11" s="200"/>
      <c r="G11" s="198">
        <v>5</v>
      </c>
    </row>
    <row r="12" spans="1:10" s="190" customFormat="1" x14ac:dyDescent="0.2">
      <c r="A12" s="196"/>
      <c r="B12" s="196"/>
      <c r="C12" s="196"/>
      <c r="D12" s="196"/>
      <c r="E12" s="200" t="s">
        <v>163</v>
      </c>
      <c r="F12" s="200"/>
      <c r="G12" s="198">
        <v>3.19</v>
      </c>
    </row>
    <row r="13" spans="1:10" s="190" customFormat="1" x14ac:dyDescent="0.2">
      <c r="A13" s="196"/>
      <c r="B13" s="196"/>
      <c r="C13" s="196"/>
      <c r="D13" s="196"/>
      <c r="E13" s="200" t="s">
        <v>171</v>
      </c>
      <c r="F13" s="200"/>
      <c r="G13" s="198">
        <v>1.81</v>
      </c>
    </row>
    <row r="14" spans="1:10" s="190" customFormat="1" x14ac:dyDescent="0.2">
      <c r="A14" s="196"/>
      <c r="B14" s="196"/>
      <c r="C14" s="196"/>
      <c r="D14" s="196"/>
      <c r="E14" s="200" t="s">
        <v>165</v>
      </c>
      <c r="F14" s="200"/>
      <c r="G14" s="198">
        <v>5</v>
      </c>
    </row>
    <row r="15" spans="1:10" s="190" customFormat="1" x14ac:dyDescent="0.2">
      <c r="A15" s="196"/>
      <c r="B15" s="196"/>
      <c r="C15" s="196"/>
      <c r="D15" s="196"/>
      <c r="E15" s="200" t="s">
        <v>808</v>
      </c>
      <c r="F15" s="200"/>
      <c r="G15" s="198">
        <v>0.99</v>
      </c>
    </row>
    <row r="16" spans="1:10" s="190" customFormat="1" x14ac:dyDescent="0.2">
      <c r="A16" s="196"/>
      <c r="B16" s="196"/>
      <c r="C16" s="196"/>
      <c r="D16" s="196"/>
      <c r="E16" s="200" t="s">
        <v>166</v>
      </c>
      <c r="F16" s="200"/>
      <c r="G16" s="198">
        <v>5.99</v>
      </c>
    </row>
    <row r="17" spans="1:7" s="190" customFormat="1" x14ac:dyDescent="0.2">
      <c r="A17" s="196"/>
      <c r="B17" s="196"/>
      <c r="C17" s="196"/>
      <c r="D17" s="196"/>
      <c r="E17" s="206"/>
      <c r="F17" s="206"/>
      <c r="G17" s="206"/>
    </row>
    <row r="18" spans="1:7" s="190" customFormat="1" x14ac:dyDescent="0.2">
      <c r="A18" s="203" t="s">
        <v>809</v>
      </c>
      <c r="B18" s="203"/>
      <c r="C18" s="203"/>
      <c r="D18" s="203"/>
      <c r="E18" s="203"/>
      <c r="F18" s="203"/>
      <c r="G18" s="203"/>
    </row>
    <row r="19" spans="1:7" s="190" customFormat="1" x14ac:dyDescent="0.2">
      <c r="A19" s="204" t="s">
        <v>167</v>
      </c>
      <c r="B19" s="204"/>
      <c r="C19" s="191" t="s">
        <v>156</v>
      </c>
      <c r="D19" s="191" t="s">
        <v>157</v>
      </c>
      <c r="E19" s="191" t="s">
        <v>158</v>
      </c>
      <c r="F19" s="191" t="s">
        <v>159</v>
      </c>
      <c r="G19" s="191" t="s">
        <v>160</v>
      </c>
    </row>
    <row r="20" spans="1:7" s="190" customFormat="1" x14ac:dyDescent="0.2">
      <c r="A20" s="192" t="s">
        <v>204</v>
      </c>
      <c r="B20" s="193" t="s">
        <v>205</v>
      </c>
      <c r="C20" s="192" t="s">
        <v>168</v>
      </c>
      <c r="D20" s="192" t="s">
        <v>170</v>
      </c>
      <c r="E20" s="194">
        <v>7.0000000000000007E-2</v>
      </c>
      <c r="F20" s="195">
        <v>34.630000000000003</v>
      </c>
      <c r="G20" s="195">
        <v>2.42</v>
      </c>
    </row>
    <row r="21" spans="1:7" s="190" customFormat="1" x14ac:dyDescent="0.2">
      <c r="A21" s="192" t="s">
        <v>178</v>
      </c>
      <c r="B21" s="193" t="s">
        <v>179</v>
      </c>
      <c r="C21" s="192" t="s">
        <v>168</v>
      </c>
      <c r="D21" s="192" t="s">
        <v>170</v>
      </c>
      <c r="E21" s="194">
        <v>0.6</v>
      </c>
      <c r="F21" s="195">
        <v>25</v>
      </c>
      <c r="G21" s="195">
        <v>15</v>
      </c>
    </row>
    <row r="22" spans="1:7" s="190" customFormat="1" x14ac:dyDescent="0.2">
      <c r="A22" s="196"/>
      <c r="B22" s="196"/>
      <c r="C22" s="196"/>
      <c r="D22" s="196"/>
      <c r="E22" s="205" t="s">
        <v>169</v>
      </c>
      <c r="F22" s="205"/>
      <c r="G22" s="197">
        <v>17.420000000000002</v>
      </c>
    </row>
    <row r="23" spans="1:7" s="190" customFormat="1" x14ac:dyDescent="0.2">
      <c r="A23" s="196"/>
      <c r="B23" s="196"/>
      <c r="C23" s="196"/>
      <c r="D23" s="196"/>
      <c r="E23" s="200" t="s">
        <v>162</v>
      </c>
      <c r="F23" s="200"/>
      <c r="G23" s="198">
        <v>17.420000000000002</v>
      </c>
    </row>
    <row r="24" spans="1:7" s="190" customFormat="1" x14ac:dyDescent="0.2">
      <c r="A24" s="196"/>
      <c r="B24" s="196"/>
      <c r="C24" s="196"/>
      <c r="D24" s="196"/>
      <c r="E24" s="200" t="s">
        <v>163</v>
      </c>
      <c r="F24" s="200"/>
      <c r="G24" s="198">
        <v>11</v>
      </c>
    </row>
    <row r="25" spans="1:7" s="190" customFormat="1" x14ac:dyDescent="0.2">
      <c r="A25" s="196"/>
      <c r="B25" s="196"/>
      <c r="C25" s="196"/>
      <c r="D25" s="196"/>
      <c r="E25" s="200" t="s">
        <v>171</v>
      </c>
      <c r="F25" s="200"/>
      <c r="G25" s="198">
        <v>6.42</v>
      </c>
    </row>
    <row r="26" spans="1:7" s="190" customFormat="1" x14ac:dyDescent="0.2">
      <c r="A26" s="196"/>
      <c r="B26" s="196"/>
      <c r="C26" s="196"/>
      <c r="D26" s="196"/>
      <c r="E26" s="200" t="s">
        <v>165</v>
      </c>
      <c r="F26" s="200"/>
      <c r="G26" s="198">
        <v>17.420000000000002</v>
      </c>
    </row>
    <row r="27" spans="1:7" s="190" customFormat="1" x14ac:dyDescent="0.2">
      <c r="A27" s="196"/>
      <c r="B27" s="196"/>
      <c r="C27" s="196"/>
      <c r="D27" s="196"/>
      <c r="E27" s="200" t="s">
        <v>808</v>
      </c>
      <c r="F27" s="200"/>
      <c r="G27" s="198">
        <v>3.46</v>
      </c>
    </row>
    <row r="28" spans="1:7" s="190" customFormat="1" x14ac:dyDescent="0.2">
      <c r="A28" s="196"/>
      <c r="B28" s="196"/>
      <c r="C28" s="196"/>
      <c r="D28" s="196"/>
      <c r="E28" s="200" t="s">
        <v>166</v>
      </c>
      <c r="F28" s="200"/>
      <c r="G28" s="198">
        <v>20.88</v>
      </c>
    </row>
    <row r="29" spans="1:7" s="190" customFormat="1" x14ac:dyDescent="0.2">
      <c r="A29" s="196"/>
      <c r="B29" s="196"/>
      <c r="C29" s="196"/>
      <c r="D29" s="196"/>
      <c r="E29" s="206"/>
      <c r="F29" s="206"/>
      <c r="G29" s="206"/>
    </row>
    <row r="30" spans="1:7" s="190" customFormat="1" x14ac:dyDescent="0.2">
      <c r="A30" s="203" t="s">
        <v>810</v>
      </c>
      <c r="B30" s="203"/>
      <c r="C30" s="203"/>
      <c r="D30" s="203"/>
      <c r="E30" s="203"/>
      <c r="F30" s="203"/>
      <c r="G30" s="203"/>
    </row>
    <row r="31" spans="1:7" s="190" customFormat="1" x14ac:dyDescent="0.2">
      <c r="A31" s="204" t="s">
        <v>167</v>
      </c>
      <c r="B31" s="204"/>
      <c r="C31" s="191" t="s">
        <v>156</v>
      </c>
      <c r="D31" s="191" t="s">
        <v>157</v>
      </c>
      <c r="E31" s="191" t="s">
        <v>158</v>
      </c>
      <c r="F31" s="191" t="s">
        <v>159</v>
      </c>
      <c r="G31" s="191" t="s">
        <v>160</v>
      </c>
    </row>
    <row r="32" spans="1:7" s="190" customFormat="1" x14ac:dyDescent="0.2">
      <c r="A32" s="192" t="s">
        <v>178</v>
      </c>
      <c r="B32" s="193" t="s">
        <v>179</v>
      </c>
      <c r="C32" s="192" t="s">
        <v>168</v>
      </c>
      <c r="D32" s="192" t="s">
        <v>170</v>
      </c>
      <c r="E32" s="194">
        <v>0.2</v>
      </c>
      <c r="F32" s="195">
        <v>25</v>
      </c>
      <c r="G32" s="195">
        <v>5</v>
      </c>
    </row>
    <row r="33" spans="1:7" s="190" customFormat="1" x14ac:dyDescent="0.2">
      <c r="A33" s="192" t="s">
        <v>214</v>
      </c>
      <c r="B33" s="193" t="s">
        <v>215</v>
      </c>
      <c r="C33" s="192" t="s">
        <v>168</v>
      </c>
      <c r="D33" s="192" t="s">
        <v>170</v>
      </c>
      <c r="E33" s="194">
        <v>8.7900000000000006E-2</v>
      </c>
      <c r="F33" s="195">
        <v>33.729999999999997</v>
      </c>
      <c r="G33" s="195">
        <v>2.96</v>
      </c>
    </row>
    <row r="34" spans="1:7" s="190" customFormat="1" x14ac:dyDescent="0.2">
      <c r="A34" s="196"/>
      <c r="B34" s="196"/>
      <c r="C34" s="196"/>
      <c r="D34" s="196"/>
      <c r="E34" s="205" t="s">
        <v>169</v>
      </c>
      <c r="F34" s="205"/>
      <c r="G34" s="197">
        <v>7.96</v>
      </c>
    </row>
    <row r="35" spans="1:7" s="190" customFormat="1" x14ac:dyDescent="0.2">
      <c r="A35" s="196"/>
      <c r="B35" s="196"/>
      <c r="C35" s="196"/>
      <c r="D35" s="196"/>
      <c r="E35" s="200" t="s">
        <v>162</v>
      </c>
      <c r="F35" s="200"/>
      <c r="G35" s="198">
        <v>7.96</v>
      </c>
    </row>
    <row r="36" spans="1:7" s="190" customFormat="1" x14ac:dyDescent="0.2">
      <c r="A36" s="196"/>
      <c r="B36" s="196"/>
      <c r="C36" s="196"/>
      <c r="D36" s="196"/>
      <c r="E36" s="200" t="s">
        <v>163</v>
      </c>
      <c r="F36" s="200"/>
      <c r="G36" s="198">
        <v>4.93</v>
      </c>
    </row>
    <row r="37" spans="1:7" s="190" customFormat="1" x14ac:dyDescent="0.2">
      <c r="A37" s="196"/>
      <c r="B37" s="196"/>
      <c r="C37" s="196"/>
      <c r="D37" s="196"/>
      <c r="E37" s="200" t="s">
        <v>171</v>
      </c>
      <c r="F37" s="200"/>
      <c r="G37" s="198">
        <v>3.03</v>
      </c>
    </row>
    <row r="38" spans="1:7" s="190" customFormat="1" x14ac:dyDescent="0.2">
      <c r="A38" s="196"/>
      <c r="B38" s="196"/>
      <c r="C38" s="196"/>
      <c r="D38" s="196"/>
      <c r="E38" s="200" t="s">
        <v>165</v>
      </c>
      <c r="F38" s="200"/>
      <c r="G38" s="198">
        <v>7.96</v>
      </c>
    </row>
    <row r="39" spans="1:7" s="190" customFormat="1" x14ac:dyDescent="0.2">
      <c r="A39" s="196"/>
      <c r="B39" s="196"/>
      <c r="C39" s="196"/>
      <c r="D39" s="196"/>
      <c r="E39" s="200" t="s">
        <v>808</v>
      </c>
      <c r="F39" s="200"/>
      <c r="G39" s="198">
        <v>1.58</v>
      </c>
    </row>
    <row r="40" spans="1:7" s="190" customFormat="1" x14ac:dyDescent="0.2">
      <c r="A40" s="196"/>
      <c r="B40" s="196"/>
      <c r="C40" s="196"/>
      <c r="D40" s="196"/>
      <c r="E40" s="200" t="s">
        <v>166</v>
      </c>
      <c r="F40" s="200"/>
      <c r="G40" s="198">
        <v>9.5399999999999991</v>
      </c>
    </row>
    <row r="41" spans="1:7" s="190" customFormat="1" x14ac:dyDescent="0.2">
      <c r="A41" s="196"/>
      <c r="B41" s="196"/>
      <c r="C41" s="196"/>
      <c r="D41" s="196"/>
      <c r="E41" s="206"/>
      <c r="F41" s="206"/>
      <c r="G41" s="206"/>
    </row>
    <row r="42" spans="1:7" s="190" customFormat="1" x14ac:dyDescent="0.2">
      <c r="A42" s="203" t="s">
        <v>811</v>
      </c>
      <c r="B42" s="203"/>
      <c r="C42" s="203"/>
      <c r="D42" s="203"/>
      <c r="E42" s="203"/>
      <c r="F42" s="203"/>
      <c r="G42" s="203"/>
    </row>
    <row r="43" spans="1:7" s="190" customFormat="1" x14ac:dyDescent="0.2">
      <c r="A43" s="204" t="s">
        <v>167</v>
      </c>
      <c r="B43" s="204"/>
      <c r="C43" s="191" t="s">
        <v>156</v>
      </c>
      <c r="D43" s="191" t="s">
        <v>157</v>
      </c>
      <c r="E43" s="191" t="s">
        <v>158</v>
      </c>
      <c r="F43" s="191" t="s">
        <v>159</v>
      </c>
      <c r="G43" s="191" t="s">
        <v>160</v>
      </c>
    </row>
    <row r="44" spans="1:7" s="190" customFormat="1" x14ac:dyDescent="0.2">
      <c r="A44" s="192" t="s">
        <v>178</v>
      </c>
      <c r="B44" s="193" t="s">
        <v>179</v>
      </c>
      <c r="C44" s="192" t="s">
        <v>168</v>
      </c>
      <c r="D44" s="192" t="s">
        <v>170</v>
      </c>
      <c r="E44" s="194">
        <v>0.1</v>
      </c>
      <c r="F44" s="195">
        <v>25</v>
      </c>
      <c r="G44" s="195">
        <v>2.5</v>
      </c>
    </row>
    <row r="45" spans="1:7" s="190" customFormat="1" x14ac:dyDescent="0.2">
      <c r="A45" s="192" t="s">
        <v>214</v>
      </c>
      <c r="B45" s="193" t="s">
        <v>215</v>
      </c>
      <c r="C45" s="192" t="s">
        <v>168</v>
      </c>
      <c r="D45" s="192" t="s">
        <v>170</v>
      </c>
      <c r="E45" s="194">
        <v>4.0800000000000003E-2</v>
      </c>
      <c r="F45" s="195">
        <v>33.729999999999997</v>
      </c>
      <c r="G45" s="195">
        <v>1.37</v>
      </c>
    </row>
    <row r="46" spans="1:7" s="190" customFormat="1" x14ac:dyDescent="0.2">
      <c r="A46" s="196"/>
      <c r="B46" s="196"/>
      <c r="C46" s="196"/>
      <c r="D46" s="196"/>
      <c r="E46" s="205" t="s">
        <v>169</v>
      </c>
      <c r="F46" s="205"/>
      <c r="G46" s="197">
        <v>3.87</v>
      </c>
    </row>
    <row r="47" spans="1:7" s="190" customFormat="1" x14ac:dyDescent="0.2">
      <c r="A47" s="196"/>
      <c r="B47" s="196"/>
      <c r="C47" s="196"/>
      <c r="D47" s="196"/>
      <c r="E47" s="200" t="s">
        <v>162</v>
      </c>
      <c r="F47" s="200"/>
      <c r="G47" s="198">
        <v>3.87</v>
      </c>
    </row>
    <row r="48" spans="1:7" s="190" customFormat="1" x14ac:dyDescent="0.2">
      <c r="A48" s="196"/>
      <c r="B48" s="196"/>
      <c r="C48" s="196"/>
      <c r="D48" s="196"/>
      <c r="E48" s="200" t="s">
        <v>163</v>
      </c>
      <c r="F48" s="200"/>
      <c r="G48" s="198">
        <v>2.39</v>
      </c>
    </row>
    <row r="49" spans="1:7" s="190" customFormat="1" x14ac:dyDescent="0.2">
      <c r="A49" s="196"/>
      <c r="B49" s="196"/>
      <c r="C49" s="196"/>
      <c r="D49" s="196"/>
      <c r="E49" s="200" t="s">
        <v>171</v>
      </c>
      <c r="F49" s="200"/>
      <c r="G49" s="198">
        <v>1.48</v>
      </c>
    </row>
    <row r="50" spans="1:7" s="190" customFormat="1" x14ac:dyDescent="0.2">
      <c r="A50" s="196"/>
      <c r="B50" s="196"/>
      <c r="C50" s="196"/>
      <c r="D50" s="196"/>
      <c r="E50" s="200" t="s">
        <v>165</v>
      </c>
      <c r="F50" s="200"/>
      <c r="G50" s="198">
        <v>3.87</v>
      </c>
    </row>
    <row r="51" spans="1:7" s="190" customFormat="1" x14ac:dyDescent="0.2">
      <c r="A51" s="196"/>
      <c r="B51" s="196"/>
      <c r="C51" s="196"/>
      <c r="D51" s="196"/>
      <c r="E51" s="200" t="s">
        <v>808</v>
      </c>
      <c r="F51" s="200"/>
      <c r="G51" s="198">
        <v>0.77</v>
      </c>
    </row>
    <row r="52" spans="1:7" s="190" customFormat="1" x14ac:dyDescent="0.2">
      <c r="A52" s="196"/>
      <c r="B52" s="196"/>
      <c r="C52" s="196"/>
      <c r="D52" s="196"/>
      <c r="E52" s="200" t="s">
        <v>166</v>
      </c>
      <c r="F52" s="200"/>
      <c r="G52" s="198">
        <v>4.6399999999999997</v>
      </c>
    </row>
    <row r="53" spans="1:7" s="190" customFormat="1" x14ac:dyDescent="0.2">
      <c r="A53" s="196"/>
      <c r="B53" s="196"/>
      <c r="C53" s="196"/>
      <c r="D53" s="196"/>
      <c r="E53" s="206"/>
      <c r="F53" s="206"/>
      <c r="G53" s="206"/>
    </row>
    <row r="54" spans="1:7" s="190" customFormat="1" x14ac:dyDescent="0.2">
      <c r="A54" s="203" t="s">
        <v>812</v>
      </c>
      <c r="B54" s="203"/>
      <c r="C54" s="203"/>
      <c r="D54" s="203"/>
      <c r="E54" s="203"/>
      <c r="F54" s="203"/>
      <c r="G54" s="203"/>
    </row>
    <row r="55" spans="1:7" s="190" customFormat="1" x14ac:dyDescent="0.2">
      <c r="A55" s="204" t="s">
        <v>167</v>
      </c>
      <c r="B55" s="204"/>
      <c r="C55" s="191" t="s">
        <v>156</v>
      </c>
      <c r="D55" s="191" t="s">
        <v>157</v>
      </c>
      <c r="E55" s="191" t="s">
        <v>158</v>
      </c>
      <c r="F55" s="191" t="s">
        <v>159</v>
      </c>
      <c r="G55" s="191" t="s">
        <v>160</v>
      </c>
    </row>
    <row r="56" spans="1:7" s="190" customFormat="1" x14ac:dyDescent="0.2">
      <c r="A56" s="192" t="s">
        <v>204</v>
      </c>
      <c r="B56" s="193" t="s">
        <v>205</v>
      </c>
      <c r="C56" s="192" t="s">
        <v>168</v>
      </c>
      <c r="D56" s="192" t="s">
        <v>170</v>
      </c>
      <c r="E56" s="194">
        <v>0.35410000000000003</v>
      </c>
      <c r="F56" s="195">
        <v>34.630000000000003</v>
      </c>
      <c r="G56" s="195">
        <v>12.26</v>
      </c>
    </row>
    <row r="57" spans="1:7" s="190" customFormat="1" x14ac:dyDescent="0.2">
      <c r="A57" s="192" t="s">
        <v>178</v>
      </c>
      <c r="B57" s="193" t="s">
        <v>179</v>
      </c>
      <c r="C57" s="192" t="s">
        <v>168</v>
      </c>
      <c r="D57" s="192" t="s">
        <v>170</v>
      </c>
      <c r="E57" s="194">
        <v>2</v>
      </c>
      <c r="F57" s="195">
        <v>25</v>
      </c>
      <c r="G57" s="195">
        <v>50</v>
      </c>
    </row>
    <row r="58" spans="1:7" s="190" customFormat="1" x14ac:dyDescent="0.2">
      <c r="A58" s="196"/>
      <c r="B58" s="196"/>
      <c r="C58" s="196"/>
      <c r="D58" s="196"/>
      <c r="E58" s="205" t="s">
        <v>169</v>
      </c>
      <c r="F58" s="205"/>
      <c r="G58" s="197">
        <v>62.26</v>
      </c>
    </row>
    <row r="59" spans="1:7" s="190" customFormat="1" x14ac:dyDescent="0.2">
      <c r="A59" s="196"/>
      <c r="B59" s="196"/>
      <c r="C59" s="196"/>
      <c r="D59" s="196"/>
      <c r="E59" s="200" t="s">
        <v>162</v>
      </c>
      <c r="F59" s="200"/>
      <c r="G59" s="198">
        <v>62.26</v>
      </c>
    </row>
    <row r="60" spans="1:7" s="190" customFormat="1" x14ac:dyDescent="0.2">
      <c r="A60" s="196"/>
      <c r="B60" s="196"/>
      <c r="C60" s="196"/>
      <c r="D60" s="196"/>
      <c r="E60" s="200" t="s">
        <v>163</v>
      </c>
      <c r="F60" s="200"/>
      <c r="G60" s="198">
        <v>39.119999999999997</v>
      </c>
    </row>
    <row r="61" spans="1:7" s="190" customFormat="1" x14ac:dyDescent="0.2">
      <c r="A61" s="196"/>
      <c r="B61" s="196"/>
      <c r="C61" s="196"/>
      <c r="D61" s="196"/>
      <c r="E61" s="200" t="s">
        <v>171</v>
      </c>
      <c r="F61" s="200"/>
      <c r="G61" s="198">
        <v>23.14</v>
      </c>
    </row>
    <row r="62" spans="1:7" s="190" customFormat="1" x14ac:dyDescent="0.2">
      <c r="A62" s="196"/>
      <c r="B62" s="196"/>
      <c r="C62" s="196"/>
      <c r="D62" s="196"/>
      <c r="E62" s="200" t="s">
        <v>165</v>
      </c>
      <c r="F62" s="200"/>
      <c r="G62" s="198">
        <v>62.26</v>
      </c>
    </row>
    <row r="63" spans="1:7" s="190" customFormat="1" x14ac:dyDescent="0.2">
      <c r="A63" s="196"/>
      <c r="B63" s="196"/>
      <c r="C63" s="196"/>
      <c r="D63" s="196"/>
      <c r="E63" s="200" t="s">
        <v>808</v>
      </c>
      <c r="F63" s="200"/>
      <c r="G63" s="198">
        <v>12.36</v>
      </c>
    </row>
    <row r="64" spans="1:7" s="190" customFormat="1" x14ac:dyDescent="0.2">
      <c r="A64" s="196"/>
      <c r="B64" s="196"/>
      <c r="C64" s="196"/>
      <c r="D64" s="196"/>
      <c r="E64" s="200" t="s">
        <v>166</v>
      </c>
      <c r="F64" s="200"/>
      <c r="G64" s="198">
        <v>74.62</v>
      </c>
    </row>
    <row r="65" spans="1:7" s="190" customFormat="1" x14ac:dyDescent="0.2">
      <c r="A65" s="196"/>
      <c r="B65" s="196"/>
      <c r="C65" s="196"/>
      <c r="D65" s="196"/>
      <c r="E65" s="206"/>
      <c r="F65" s="206"/>
      <c r="G65" s="206"/>
    </row>
    <row r="66" spans="1:7" s="190" customFormat="1" x14ac:dyDescent="0.2">
      <c r="A66" s="203" t="s">
        <v>813</v>
      </c>
      <c r="B66" s="203"/>
      <c r="C66" s="203"/>
      <c r="D66" s="203"/>
      <c r="E66" s="203"/>
      <c r="F66" s="203"/>
      <c r="G66" s="203"/>
    </row>
    <row r="67" spans="1:7" s="190" customFormat="1" x14ac:dyDescent="0.2">
      <c r="A67" s="204" t="s">
        <v>155</v>
      </c>
      <c r="B67" s="204"/>
      <c r="C67" s="191" t="s">
        <v>156</v>
      </c>
      <c r="D67" s="191" t="s">
        <v>157</v>
      </c>
      <c r="E67" s="191" t="s">
        <v>158</v>
      </c>
      <c r="F67" s="191" t="s">
        <v>159</v>
      </c>
      <c r="G67" s="191" t="s">
        <v>160</v>
      </c>
    </row>
    <row r="68" spans="1:7" s="190" customFormat="1" ht="30.6" x14ac:dyDescent="0.2">
      <c r="A68" s="192" t="s">
        <v>814</v>
      </c>
      <c r="B68" s="193" t="s">
        <v>815</v>
      </c>
      <c r="C68" s="192" t="s">
        <v>168</v>
      </c>
      <c r="D68" s="192" t="s">
        <v>15</v>
      </c>
      <c r="E68" s="194">
        <v>13.6</v>
      </c>
      <c r="F68" s="195">
        <v>1.8</v>
      </c>
      <c r="G68" s="195">
        <v>24.48</v>
      </c>
    </row>
    <row r="69" spans="1:7" s="190" customFormat="1" x14ac:dyDescent="0.2">
      <c r="A69" s="192" t="s">
        <v>816</v>
      </c>
      <c r="B69" s="193" t="s">
        <v>817</v>
      </c>
      <c r="C69" s="192" t="s">
        <v>168</v>
      </c>
      <c r="D69" s="192" t="s">
        <v>818</v>
      </c>
      <c r="E69" s="194">
        <v>5.0000000000000001E-3</v>
      </c>
      <c r="F69" s="195">
        <v>47.89</v>
      </c>
      <c r="G69" s="195">
        <v>0.23</v>
      </c>
    </row>
    <row r="70" spans="1:7" s="190" customFormat="1" ht="30.6" x14ac:dyDescent="0.2">
      <c r="A70" s="192" t="s">
        <v>819</v>
      </c>
      <c r="B70" s="193" t="s">
        <v>820</v>
      </c>
      <c r="C70" s="192" t="s">
        <v>168</v>
      </c>
      <c r="D70" s="192" t="s">
        <v>10</v>
      </c>
      <c r="E70" s="194">
        <v>0.42</v>
      </c>
      <c r="F70" s="195">
        <v>1.5</v>
      </c>
      <c r="G70" s="195">
        <v>0.63</v>
      </c>
    </row>
    <row r="71" spans="1:7" s="190" customFormat="1" x14ac:dyDescent="0.2">
      <c r="A71" s="196"/>
      <c r="B71" s="196"/>
      <c r="C71" s="196"/>
      <c r="D71" s="196"/>
      <c r="E71" s="205" t="s">
        <v>161</v>
      </c>
      <c r="F71" s="205"/>
      <c r="G71" s="197">
        <v>25.34</v>
      </c>
    </row>
    <row r="72" spans="1:7" s="190" customFormat="1" x14ac:dyDescent="0.2">
      <c r="A72" s="204" t="s">
        <v>167</v>
      </c>
      <c r="B72" s="204"/>
      <c r="C72" s="191" t="s">
        <v>156</v>
      </c>
      <c r="D72" s="191" t="s">
        <v>157</v>
      </c>
      <c r="E72" s="191" t="s">
        <v>158</v>
      </c>
      <c r="F72" s="191" t="s">
        <v>159</v>
      </c>
      <c r="G72" s="191" t="s">
        <v>160</v>
      </c>
    </row>
    <row r="73" spans="1:7" s="190" customFormat="1" x14ac:dyDescent="0.2">
      <c r="A73" s="192" t="s">
        <v>204</v>
      </c>
      <c r="B73" s="193" t="s">
        <v>205</v>
      </c>
      <c r="C73" s="192" t="s">
        <v>168</v>
      </c>
      <c r="D73" s="192" t="s">
        <v>170</v>
      </c>
      <c r="E73" s="194">
        <v>0.59</v>
      </c>
      <c r="F73" s="195">
        <v>34.630000000000003</v>
      </c>
      <c r="G73" s="195">
        <v>20.43</v>
      </c>
    </row>
    <row r="74" spans="1:7" s="190" customFormat="1" x14ac:dyDescent="0.2">
      <c r="A74" s="192" t="s">
        <v>178</v>
      </c>
      <c r="B74" s="193" t="s">
        <v>179</v>
      </c>
      <c r="C74" s="192" t="s">
        <v>168</v>
      </c>
      <c r="D74" s="192" t="s">
        <v>170</v>
      </c>
      <c r="E74" s="194">
        <v>0.29499999999999998</v>
      </c>
      <c r="F74" s="195">
        <v>25</v>
      </c>
      <c r="G74" s="195">
        <v>7.37</v>
      </c>
    </row>
    <row r="75" spans="1:7" s="190" customFormat="1" x14ac:dyDescent="0.2">
      <c r="A75" s="196"/>
      <c r="B75" s="196"/>
      <c r="C75" s="196"/>
      <c r="D75" s="196"/>
      <c r="E75" s="205" t="s">
        <v>169</v>
      </c>
      <c r="F75" s="205"/>
      <c r="G75" s="197">
        <v>27.8</v>
      </c>
    </row>
    <row r="76" spans="1:7" s="190" customFormat="1" x14ac:dyDescent="0.2">
      <c r="A76" s="204" t="s">
        <v>180</v>
      </c>
      <c r="B76" s="204"/>
      <c r="C76" s="191" t="s">
        <v>156</v>
      </c>
      <c r="D76" s="191" t="s">
        <v>157</v>
      </c>
      <c r="E76" s="191" t="s">
        <v>158</v>
      </c>
      <c r="F76" s="191" t="s">
        <v>159</v>
      </c>
      <c r="G76" s="191" t="s">
        <v>160</v>
      </c>
    </row>
    <row r="77" spans="1:7" s="190" customFormat="1" ht="40.799999999999997" x14ac:dyDescent="0.2">
      <c r="A77" s="192" t="s">
        <v>311</v>
      </c>
      <c r="B77" s="193" t="s">
        <v>312</v>
      </c>
      <c r="C77" s="192" t="s">
        <v>168</v>
      </c>
      <c r="D77" s="192" t="s">
        <v>11</v>
      </c>
      <c r="E77" s="194">
        <v>1.04E-2</v>
      </c>
      <c r="F77" s="195">
        <v>703.47</v>
      </c>
      <c r="G77" s="195">
        <v>7.31</v>
      </c>
    </row>
    <row r="78" spans="1:7" s="190" customFormat="1" x14ac:dyDescent="0.2">
      <c r="A78" s="196"/>
      <c r="B78" s="196"/>
      <c r="C78" s="196"/>
      <c r="D78" s="196"/>
      <c r="E78" s="205" t="s">
        <v>181</v>
      </c>
      <c r="F78" s="205"/>
      <c r="G78" s="197">
        <v>7.31</v>
      </c>
    </row>
    <row r="79" spans="1:7" s="190" customFormat="1" x14ac:dyDescent="0.2">
      <c r="A79" s="196"/>
      <c r="B79" s="196"/>
      <c r="C79" s="196"/>
      <c r="D79" s="196"/>
      <c r="E79" s="200" t="s">
        <v>162</v>
      </c>
      <c r="F79" s="200"/>
      <c r="G79" s="198">
        <v>60.45</v>
      </c>
    </row>
    <row r="80" spans="1:7" s="190" customFormat="1" x14ac:dyDescent="0.2">
      <c r="A80" s="196"/>
      <c r="B80" s="196"/>
      <c r="C80" s="196"/>
      <c r="D80" s="196"/>
      <c r="E80" s="200" t="s">
        <v>163</v>
      </c>
      <c r="F80" s="200"/>
      <c r="G80" s="198">
        <v>48.49</v>
      </c>
    </row>
    <row r="81" spans="1:7" s="190" customFormat="1" x14ac:dyDescent="0.2">
      <c r="A81" s="196"/>
      <c r="B81" s="196"/>
      <c r="C81" s="196"/>
      <c r="D81" s="196"/>
      <c r="E81" s="200" t="s">
        <v>171</v>
      </c>
      <c r="F81" s="200"/>
      <c r="G81" s="198">
        <v>11.96</v>
      </c>
    </row>
    <row r="82" spans="1:7" s="190" customFormat="1" x14ac:dyDescent="0.2">
      <c r="A82" s="196"/>
      <c r="B82" s="196"/>
      <c r="C82" s="196"/>
      <c r="D82" s="196"/>
      <c r="E82" s="200" t="s">
        <v>165</v>
      </c>
      <c r="F82" s="200"/>
      <c r="G82" s="198">
        <v>60.45</v>
      </c>
    </row>
    <row r="83" spans="1:7" s="190" customFormat="1" x14ac:dyDescent="0.2">
      <c r="A83" s="196"/>
      <c r="B83" s="196"/>
      <c r="C83" s="196"/>
      <c r="D83" s="196"/>
      <c r="E83" s="200" t="s">
        <v>808</v>
      </c>
      <c r="F83" s="200"/>
      <c r="G83" s="198">
        <v>12</v>
      </c>
    </row>
    <row r="84" spans="1:7" s="190" customFormat="1" x14ac:dyDescent="0.2">
      <c r="A84" s="196"/>
      <c r="B84" s="196"/>
      <c r="C84" s="196"/>
      <c r="D84" s="196"/>
      <c r="E84" s="200" t="s">
        <v>166</v>
      </c>
      <c r="F84" s="200"/>
      <c r="G84" s="198">
        <v>72.45</v>
      </c>
    </row>
    <row r="85" spans="1:7" s="190" customFormat="1" x14ac:dyDescent="0.2">
      <c r="A85" s="196"/>
      <c r="B85" s="196"/>
      <c r="C85" s="196"/>
      <c r="D85" s="196"/>
      <c r="E85" s="206"/>
      <c r="F85" s="206"/>
      <c r="G85" s="206"/>
    </row>
    <row r="86" spans="1:7" s="190" customFormat="1" x14ac:dyDescent="0.2">
      <c r="A86" s="203" t="s">
        <v>821</v>
      </c>
      <c r="B86" s="203"/>
      <c r="C86" s="203"/>
      <c r="D86" s="203"/>
      <c r="E86" s="203"/>
      <c r="F86" s="203"/>
      <c r="G86" s="203"/>
    </row>
    <row r="87" spans="1:7" s="190" customFormat="1" x14ac:dyDescent="0.2">
      <c r="A87" s="204" t="s">
        <v>167</v>
      </c>
      <c r="B87" s="204"/>
      <c r="C87" s="191" t="s">
        <v>156</v>
      </c>
      <c r="D87" s="191" t="s">
        <v>157</v>
      </c>
      <c r="E87" s="191" t="s">
        <v>158</v>
      </c>
      <c r="F87" s="191" t="s">
        <v>159</v>
      </c>
      <c r="G87" s="191" t="s">
        <v>160</v>
      </c>
    </row>
    <row r="88" spans="1:7" s="190" customFormat="1" x14ac:dyDescent="0.2">
      <c r="A88" s="192" t="s">
        <v>204</v>
      </c>
      <c r="B88" s="193" t="s">
        <v>205</v>
      </c>
      <c r="C88" s="192" t="s">
        <v>168</v>
      </c>
      <c r="D88" s="192" t="s">
        <v>170</v>
      </c>
      <c r="E88" s="194">
        <v>0.124</v>
      </c>
      <c r="F88" s="195">
        <v>34.630000000000003</v>
      </c>
      <c r="G88" s="195">
        <v>4.29</v>
      </c>
    </row>
    <row r="89" spans="1:7" s="190" customFormat="1" x14ac:dyDescent="0.2">
      <c r="A89" s="192" t="s">
        <v>178</v>
      </c>
      <c r="B89" s="193" t="s">
        <v>179</v>
      </c>
      <c r="C89" s="192" t="s">
        <v>168</v>
      </c>
      <c r="D89" s="192" t="s">
        <v>170</v>
      </c>
      <c r="E89" s="194">
        <v>5.7500000000000002E-2</v>
      </c>
      <c r="F89" s="195">
        <v>25</v>
      </c>
      <c r="G89" s="195">
        <v>1.43</v>
      </c>
    </row>
    <row r="90" spans="1:7" s="190" customFormat="1" x14ac:dyDescent="0.2">
      <c r="A90" s="196"/>
      <c r="B90" s="196"/>
      <c r="C90" s="196"/>
      <c r="D90" s="196"/>
      <c r="E90" s="205" t="s">
        <v>169</v>
      </c>
      <c r="F90" s="205"/>
      <c r="G90" s="197">
        <v>5.72</v>
      </c>
    </row>
    <row r="91" spans="1:7" s="190" customFormat="1" x14ac:dyDescent="0.2">
      <c r="A91" s="204" t="s">
        <v>180</v>
      </c>
      <c r="B91" s="204"/>
      <c r="C91" s="191" t="s">
        <v>156</v>
      </c>
      <c r="D91" s="191" t="s">
        <v>157</v>
      </c>
      <c r="E91" s="191" t="s">
        <v>158</v>
      </c>
      <c r="F91" s="191" t="s">
        <v>159</v>
      </c>
      <c r="G91" s="191" t="s">
        <v>160</v>
      </c>
    </row>
    <row r="92" spans="1:7" s="190" customFormat="1" ht="30.6" x14ac:dyDescent="0.2">
      <c r="A92" s="192" t="s">
        <v>822</v>
      </c>
      <c r="B92" s="193" t="s">
        <v>823</v>
      </c>
      <c r="C92" s="192" t="s">
        <v>168</v>
      </c>
      <c r="D92" s="192" t="s">
        <v>11</v>
      </c>
      <c r="E92" s="194">
        <v>3.7000000000000002E-3</v>
      </c>
      <c r="F92" s="195">
        <v>714.16</v>
      </c>
      <c r="G92" s="195">
        <v>2.64</v>
      </c>
    </row>
    <row r="93" spans="1:7" s="190" customFormat="1" x14ac:dyDescent="0.2">
      <c r="A93" s="196"/>
      <c r="B93" s="196"/>
      <c r="C93" s="196"/>
      <c r="D93" s="196"/>
      <c r="E93" s="205" t="s">
        <v>181</v>
      </c>
      <c r="F93" s="205"/>
      <c r="G93" s="197">
        <v>2.64</v>
      </c>
    </row>
    <row r="94" spans="1:7" s="190" customFormat="1" x14ac:dyDescent="0.2">
      <c r="A94" s="196"/>
      <c r="B94" s="196"/>
      <c r="C94" s="196"/>
      <c r="D94" s="196"/>
      <c r="E94" s="200" t="s">
        <v>162</v>
      </c>
      <c r="F94" s="200"/>
      <c r="G94" s="198">
        <v>8.36</v>
      </c>
    </row>
    <row r="95" spans="1:7" s="190" customFormat="1" x14ac:dyDescent="0.2">
      <c r="A95" s="196"/>
      <c r="B95" s="196"/>
      <c r="C95" s="196"/>
      <c r="D95" s="196"/>
      <c r="E95" s="200" t="s">
        <v>163</v>
      </c>
      <c r="F95" s="200"/>
      <c r="G95" s="198">
        <v>5.71</v>
      </c>
    </row>
    <row r="96" spans="1:7" s="190" customFormat="1" x14ac:dyDescent="0.2">
      <c r="A96" s="196"/>
      <c r="B96" s="196"/>
      <c r="C96" s="196"/>
      <c r="D96" s="196"/>
      <c r="E96" s="200" t="s">
        <v>171</v>
      </c>
      <c r="F96" s="200"/>
      <c r="G96" s="198">
        <v>2.65</v>
      </c>
    </row>
    <row r="97" spans="1:7" s="190" customFormat="1" x14ac:dyDescent="0.2">
      <c r="A97" s="196"/>
      <c r="B97" s="196"/>
      <c r="C97" s="196"/>
      <c r="D97" s="196"/>
      <c r="E97" s="200" t="s">
        <v>165</v>
      </c>
      <c r="F97" s="200"/>
      <c r="G97" s="198">
        <v>8.36</v>
      </c>
    </row>
    <row r="98" spans="1:7" s="190" customFormat="1" x14ac:dyDescent="0.2">
      <c r="A98" s="196"/>
      <c r="B98" s="196"/>
      <c r="C98" s="196"/>
      <c r="D98" s="196"/>
      <c r="E98" s="200" t="s">
        <v>808</v>
      </c>
      <c r="F98" s="200"/>
      <c r="G98" s="198">
        <v>1.66</v>
      </c>
    </row>
    <row r="99" spans="1:7" s="190" customFormat="1" x14ac:dyDescent="0.2">
      <c r="A99" s="196"/>
      <c r="B99" s="196"/>
      <c r="C99" s="196"/>
      <c r="D99" s="196"/>
      <c r="E99" s="200" t="s">
        <v>166</v>
      </c>
      <c r="F99" s="200"/>
      <c r="G99" s="198">
        <v>10.02</v>
      </c>
    </row>
    <row r="100" spans="1:7" s="190" customFormat="1" x14ac:dyDescent="0.2">
      <c r="A100" s="196"/>
      <c r="B100" s="196"/>
      <c r="C100" s="196"/>
      <c r="D100" s="196"/>
      <c r="E100" s="206"/>
      <c r="F100" s="206"/>
      <c r="G100" s="206"/>
    </row>
    <row r="101" spans="1:7" s="190" customFormat="1" x14ac:dyDescent="0.2">
      <c r="A101" s="203" t="s">
        <v>824</v>
      </c>
      <c r="B101" s="203"/>
      <c r="C101" s="203"/>
      <c r="D101" s="203"/>
      <c r="E101" s="203"/>
      <c r="F101" s="203"/>
      <c r="G101" s="203"/>
    </row>
    <row r="102" spans="1:7" s="190" customFormat="1" x14ac:dyDescent="0.2">
      <c r="A102" s="204" t="s">
        <v>167</v>
      </c>
      <c r="B102" s="204"/>
      <c r="C102" s="191" t="s">
        <v>156</v>
      </c>
      <c r="D102" s="191" t="s">
        <v>157</v>
      </c>
      <c r="E102" s="191" t="s">
        <v>158</v>
      </c>
      <c r="F102" s="191" t="s">
        <v>159</v>
      </c>
      <c r="G102" s="191" t="s">
        <v>160</v>
      </c>
    </row>
    <row r="103" spans="1:7" s="190" customFormat="1" x14ac:dyDescent="0.2">
      <c r="A103" s="192" t="s">
        <v>204</v>
      </c>
      <c r="B103" s="193" t="s">
        <v>205</v>
      </c>
      <c r="C103" s="192" t="s">
        <v>168</v>
      </c>
      <c r="D103" s="192" t="s">
        <v>170</v>
      </c>
      <c r="E103" s="194">
        <v>0.3906</v>
      </c>
      <c r="F103" s="195">
        <v>34.630000000000003</v>
      </c>
      <c r="G103" s="195">
        <v>13.52</v>
      </c>
    </row>
    <row r="104" spans="1:7" s="190" customFormat="1" x14ac:dyDescent="0.2">
      <c r="A104" s="192" t="s">
        <v>178</v>
      </c>
      <c r="B104" s="193" t="s">
        <v>179</v>
      </c>
      <c r="C104" s="192" t="s">
        <v>168</v>
      </c>
      <c r="D104" s="192" t="s">
        <v>170</v>
      </c>
      <c r="E104" s="194">
        <v>0.1953</v>
      </c>
      <c r="F104" s="195">
        <v>25</v>
      </c>
      <c r="G104" s="195">
        <v>4.88</v>
      </c>
    </row>
    <row r="105" spans="1:7" s="190" customFormat="1" x14ac:dyDescent="0.2">
      <c r="A105" s="196"/>
      <c r="B105" s="196"/>
      <c r="C105" s="196"/>
      <c r="D105" s="196"/>
      <c r="E105" s="205" t="s">
        <v>169</v>
      </c>
      <c r="F105" s="205"/>
      <c r="G105" s="197">
        <v>18.399999999999999</v>
      </c>
    </row>
    <row r="106" spans="1:7" s="190" customFormat="1" x14ac:dyDescent="0.2">
      <c r="A106" s="204" t="s">
        <v>180</v>
      </c>
      <c r="B106" s="204"/>
      <c r="C106" s="191" t="s">
        <v>156</v>
      </c>
      <c r="D106" s="191" t="s">
        <v>157</v>
      </c>
      <c r="E106" s="191" t="s">
        <v>158</v>
      </c>
      <c r="F106" s="191" t="s">
        <v>159</v>
      </c>
      <c r="G106" s="191" t="s">
        <v>160</v>
      </c>
    </row>
    <row r="107" spans="1:7" s="190" customFormat="1" ht="40.799999999999997" x14ac:dyDescent="0.2">
      <c r="A107" s="192" t="s">
        <v>825</v>
      </c>
      <c r="B107" s="193" t="s">
        <v>826</v>
      </c>
      <c r="C107" s="192" t="s">
        <v>168</v>
      </c>
      <c r="D107" s="192" t="s">
        <v>11</v>
      </c>
      <c r="E107" s="194">
        <v>3.04E-2</v>
      </c>
      <c r="F107" s="195">
        <v>775.79</v>
      </c>
      <c r="G107" s="195">
        <v>23.58</v>
      </c>
    </row>
    <row r="108" spans="1:7" s="190" customFormat="1" x14ac:dyDescent="0.2">
      <c r="A108" s="196"/>
      <c r="B108" s="196"/>
      <c r="C108" s="196"/>
      <c r="D108" s="196"/>
      <c r="E108" s="205" t="s">
        <v>181</v>
      </c>
      <c r="F108" s="205"/>
      <c r="G108" s="197">
        <v>23.58</v>
      </c>
    </row>
    <row r="109" spans="1:7" s="190" customFormat="1" x14ac:dyDescent="0.2">
      <c r="A109" s="196"/>
      <c r="B109" s="196"/>
      <c r="C109" s="196"/>
      <c r="D109" s="196"/>
      <c r="E109" s="200" t="s">
        <v>162</v>
      </c>
      <c r="F109" s="200"/>
      <c r="G109" s="198">
        <v>41.98</v>
      </c>
    </row>
    <row r="110" spans="1:7" s="190" customFormat="1" x14ac:dyDescent="0.2">
      <c r="A110" s="196"/>
      <c r="B110" s="196"/>
      <c r="C110" s="196"/>
      <c r="D110" s="196"/>
      <c r="E110" s="200" t="s">
        <v>163</v>
      </c>
      <c r="F110" s="200"/>
      <c r="G110" s="198">
        <v>31.61</v>
      </c>
    </row>
    <row r="111" spans="1:7" s="190" customFormat="1" x14ac:dyDescent="0.2">
      <c r="A111" s="196"/>
      <c r="B111" s="196"/>
      <c r="C111" s="196"/>
      <c r="D111" s="196"/>
      <c r="E111" s="200" t="s">
        <v>171</v>
      </c>
      <c r="F111" s="200"/>
      <c r="G111" s="198">
        <v>10.37</v>
      </c>
    </row>
    <row r="112" spans="1:7" s="190" customFormat="1" x14ac:dyDescent="0.2">
      <c r="A112" s="196"/>
      <c r="B112" s="196"/>
      <c r="C112" s="196"/>
      <c r="D112" s="196"/>
      <c r="E112" s="200" t="s">
        <v>165</v>
      </c>
      <c r="F112" s="200"/>
      <c r="G112" s="198">
        <v>41.98</v>
      </c>
    </row>
    <row r="113" spans="1:7" s="190" customFormat="1" x14ac:dyDescent="0.2">
      <c r="A113" s="196"/>
      <c r="B113" s="196"/>
      <c r="C113" s="196"/>
      <c r="D113" s="196"/>
      <c r="E113" s="200" t="s">
        <v>808</v>
      </c>
      <c r="F113" s="200"/>
      <c r="G113" s="198">
        <v>8.33</v>
      </c>
    </row>
    <row r="114" spans="1:7" s="190" customFormat="1" x14ac:dyDescent="0.2">
      <c r="A114" s="196"/>
      <c r="B114" s="196"/>
      <c r="C114" s="196"/>
      <c r="D114" s="196"/>
      <c r="E114" s="200" t="s">
        <v>166</v>
      </c>
      <c r="F114" s="200"/>
      <c r="G114" s="198">
        <v>50.31</v>
      </c>
    </row>
    <row r="115" spans="1:7" s="190" customFormat="1" x14ac:dyDescent="0.2">
      <c r="A115" s="196"/>
      <c r="B115" s="196"/>
      <c r="C115" s="196"/>
      <c r="D115" s="196"/>
      <c r="E115" s="206"/>
      <c r="F115" s="206"/>
      <c r="G115" s="206"/>
    </row>
    <row r="116" spans="1:7" s="190" customFormat="1" x14ac:dyDescent="0.2">
      <c r="A116" s="203" t="s">
        <v>827</v>
      </c>
      <c r="B116" s="203"/>
      <c r="C116" s="203"/>
      <c r="D116" s="203"/>
      <c r="E116" s="203"/>
      <c r="F116" s="203"/>
      <c r="G116" s="203"/>
    </row>
    <row r="117" spans="1:7" s="190" customFormat="1" x14ac:dyDescent="0.2">
      <c r="A117" s="204" t="s">
        <v>155</v>
      </c>
      <c r="B117" s="204"/>
      <c r="C117" s="191" t="s">
        <v>156</v>
      </c>
      <c r="D117" s="191" t="s">
        <v>157</v>
      </c>
      <c r="E117" s="191" t="s">
        <v>158</v>
      </c>
      <c r="F117" s="191" t="s">
        <v>159</v>
      </c>
      <c r="G117" s="191" t="s">
        <v>160</v>
      </c>
    </row>
    <row r="118" spans="1:7" s="190" customFormat="1" x14ac:dyDescent="0.2">
      <c r="A118" s="192" t="s">
        <v>828</v>
      </c>
      <c r="B118" s="193" t="s">
        <v>829</v>
      </c>
      <c r="C118" s="192" t="s">
        <v>168</v>
      </c>
      <c r="D118" s="192" t="s">
        <v>220</v>
      </c>
      <c r="E118" s="194">
        <v>0.20615</v>
      </c>
      <c r="F118" s="195">
        <v>25.49</v>
      </c>
      <c r="G118" s="195">
        <v>5.25</v>
      </c>
    </row>
    <row r="119" spans="1:7" s="190" customFormat="1" x14ac:dyDescent="0.2">
      <c r="A119" s="196"/>
      <c r="B119" s="196"/>
      <c r="C119" s="196"/>
      <c r="D119" s="196"/>
      <c r="E119" s="205" t="s">
        <v>161</v>
      </c>
      <c r="F119" s="205"/>
      <c r="G119" s="197">
        <v>5.25</v>
      </c>
    </row>
    <row r="120" spans="1:7" s="190" customFormat="1" x14ac:dyDescent="0.2">
      <c r="A120" s="204" t="s">
        <v>167</v>
      </c>
      <c r="B120" s="204"/>
      <c r="C120" s="191" t="s">
        <v>156</v>
      </c>
      <c r="D120" s="191" t="s">
        <v>157</v>
      </c>
      <c r="E120" s="191" t="s">
        <v>158</v>
      </c>
      <c r="F120" s="191" t="s">
        <v>159</v>
      </c>
      <c r="G120" s="191" t="s">
        <v>160</v>
      </c>
    </row>
    <row r="121" spans="1:7" s="190" customFormat="1" x14ac:dyDescent="0.2">
      <c r="A121" s="192" t="s">
        <v>250</v>
      </c>
      <c r="B121" s="193" t="s">
        <v>251</v>
      </c>
      <c r="C121" s="192" t="s">
        <v>168</v>
      </c>
      <c r="D121" s="192" t="s">
        <v>170</v>
      </c>
      <c r="E121" s="194">
        <v>0.28660000000000002</v>
      </c>
      <c r="F121" s="195">
        <v>35.85</v>
      </c>
      <c r="G121" s="195">
        <v>10.27</v>
      </c>
    </row>
    <row r="122" spans="1:7" s="190" customFormat="1" x14ac:dyDescent="0.2">
      <c r="A122" s="192" t="s">
        <v>178</v>
      </c>
      <c r="B122" s="193" t="s">
        <v>179</v>
      </c>
      <c r="C122" s="192" t="s">
        <v>168</v>
      </c>
      <c r="D122" s="192" t="s">
        <v>170</v>
      </c>
      <c r="E122" s="194">
        <v>4.6800000000000001E-2</v>
      </c>
      <c r="F122" s="195">
        <v>25</v>
      </c>
      <c r="G122" s="195">
        <v>1.17</v>
      </c>
    </row>
    <row r="123" spans="1:7" s="190" customFormat="1" x14ac:dyDescent="0.2">
      <c r="A123" s="196"/>
      <c r="B123" s="196"/>
      <c r="C123" s="196"/>
      <c r="D123" s="196"/>
      <c r="E123" s="205" t="s">
        <v>169</v>
      </c>
      <c r="F123" s="205"/>
      <c r="G123" s="197">
        <v>11.44</v>
      </c>
    </row>
    <row r="124" spans="1:7" s="190" customFormat="1" x14ac:dyDescent="0.2">
      <c r="A124" s="196"/>
      <c r="B124" s="196"/>
      <c r="C124" s="196"/>
      <c r="D124" s="196"/>
      <c r="E124" s="200" t="s">
        <v>162</v>
      </c>
      <c r="F124" s="200"/>
      <c r="G124" s="198">
        <v>16.690000000000001</v>
      </c>
    </row>
    <row r="125" spans="1:7" s="190" customFormat="1" x14ac:dyDescent="0.2">
      <c r="A125" s="196"/>
      <c r="B125" s="196"/>
      <c r="C125" s="196"/>
      <c r="D125" s="196"/>
      <c r="E125" s="200" t="s">
        <v>163</v>
      </c>
      <c r="F125" s="200"/>
      <c r="G125" s="198">
        <v>12.21</v>
      </c>
    </row>
    <row r="126" spans="1:7" s="190" customFormat="1" x14ac:dyDescent="0.2">
      <c r="A126" s="196"/>
      <c r="B126" s="196"/>
      <c r="C126" s="196"/>
      <c r="D126" s="196"/>
      <c r="E126" s="200" t="s">
        <v>171</v>
      </c>
      <c r="F126" s="200"/>
      <c r="G126" s="198">
        <v>4.4800000000000004</v>
      </c>
    </row>
    <row r="127" spans="1:7" s="190" customFormat="1" x14ac:dyDescent="0.2">
      <c r="A127" s="196"/>
      <c r="B127" s="196"/>
      <c r="C127" s="196"/>
      <c r="D127" s="196"/>
      <c r="E127" s="200" t="s">
        <v>165</v>
      </c>
      <c r="F127" s="200"/>
      <c r="G127" s="198">
        <v>16.690000000000001</v>
      </c>
    </row>
    <row r="128" spans="1:7" s="190" customFormat="1" x14ac:dyDescent="0.2">
      <c r="A128" s="196"/>
      <c r="B128" s="196"/>
      <c r="C128" s="196"/>
      <c r="D128" s="196"/>
      <c r="E128" s="200" t="s">
        <v>808</v>
      </c>
      <c r="F128" s="200"/>
      <c r="G128" s="198">
        <v>3.31</v>
      </c>
    </row>
    <row r="129" spans="1:7" s="190" customFormat="1" x14ac:dyDescent="0.2">
      <c r="A129" s="196"/>
      <c r="B129" s="196"/>
      <c r="C129" s="196"/>
      <c r="D129" s="196"/>
      <c r="E129" s="200" t="s">
        <v>166</v>
      </c>
      <c r="F129" s="200"/>
      <c r="G129" s="198">
        <v>20</v>
      </c>
    </row>
    <row r="130" spans="1:7" s="190" customFormat="1" x14ac:dyDescent="0.2">
      <c r="A130" s="196"/>
      <c r="B130" s="196"/>
      <c r="C130" s="196"/>
      <c r="D130" s="196"/>
      <c r="E130" s="206"/>
      <c r="F130" s="206"/>
      <c r="G130" s="206"/>
    </row>
    <row r="131" spans="1:7" s="190" customFormat="1" x14ac:dyDescent="0.2">
      <c r="A131" s="203" t="s">
        <v>830</v>
      </c>
      <c r="B131" s="203"/>
      <c r="C131" s="203"/>
      <c r="D131" s="203"/>
      <c r="E131" s="203"/>
      <c r="F131" s="203"/>
      <c r="G131" s="203"/>
    </row>
    <row r="132" spans="1:7" s="190" customFormat="1" x14ac:dyDescent="0.2">
      <c r="A132" s="204" t="s">
        <v>155</v>
      </c>
      <c r="B132" s="204"/>
      <c r="C132" s="191" t="s">
        <v>156</v>
      </c>
      <c r="D132" s="191" t="s">
        <v>157</v>
      </c>
      <c r="E132" s="191" t="s">
        <v>158</v>
      </c>
      <c r="F132" s="191" t="s">
        <v>159</v>
      </c>
      <c r="G132" s="191" t="s">
        <v>160</v>
      </c>
    </row>
    <row r="133" spans="1:7" s="190" customFormat="1" ht="20.399999999999999" x14ac:dyDescent="0.2">
      <c r="A133" s="192" t="s">
        <v>831</v>
      </c>
      <c r="B133" s="193" t="s">
        <v>832</v>
      </c>
      <c r="C133" s="192" t="s">
        <v>168</v>
      </c>
      <c r="D133" s="192" t="s">
        <v>220</v>
      </c>
      <c r="E133" s="194">
        <v>0.29471999999999998</v>
      </c>
      <c r="F133" s="195">
        <v>8.56</v>
      </c>
      <c r="G133" s="195">
        <v>2.52</v>
      </c>
    </row>
    <row r="134" spans="1:7" s="190" customFormat="1" x14ac:dyDescent="0.2">
      <c r="A134" s="196"/>
      <c r="B134" s="196"/>
      <c r="C134" s="196"/>
      <c r="D134" s="196"/>
      <c r="E134" s="205" t="s">
        <v>161</v>
      </c>
      <c r="F134" s="205"/>
      <c r="G134" s="197">
        <v>2.52</v>
      </c>
    </row>
    <row r="135" spans="1:7" s="190" customFormat="1" x14ac:dyDescent="0.2">
      <c r="A135" s="204" t="s">
        <v>167</v>
      </c>
      <c r="B135" s="204"/>
      <c r="C135" s="191" t="s">
        <v>156</v>
      </c>
      <c r="D135" s="191" t="s">
        <v>157</v>
      </c>
      <c r="E135" s="191" t="s">
        <v>158</v>
      </c>
      <c r="F135" s="191" t="s">
        <v>159</v>
      </c>
      <c r="G135" s="191" t="s">
        <v>160</v>
      </c>
    </row>
    <row r="136" spans="1:7" s="190" customFormat="1" x14ac:dyDescent="0.2">
      <c r="A136" s="192" t="s">
        <v>250</v>
      </c>
      <c r="B136" s="193" t="s">
        <v>251</v>
      </c>
      <c r="C136" s="192" t="s">
        <v>168</v>
      </c>
      <c r="D136" s="192" t="s">
        <v>170</v>
      </c>
      <c r="E136" s="194">
        <v>5.6599999999999998E-2</v>
      </c>
      <c r="F136" s="195">
        <v>35.85</v>
      </c>
      <c r="G136" s="195">
        <v>2.02</v>
      </c>
    </row>
    <row r="137" spans="1:7" s="190" customFormat="1" x14ac:dyDescent="0.2">
      <c r="A137" s="192" t="s">
        <v>178</v>
      </c>
      <c r="B137" s="193" t="s">
        <v>179</v>
      </c>
      <c r="C137" s="192" t="s">
        <v>168</v>
      </c>
      <c r="D137" s="192" t="s">
        <v>170</v>
      </c>
      <c r="E137" s="194">
        <v>9.1999999999999998E-3</v>
      </c>
      <c r="F137" s="195">
        <v>25</v>
      </c>
      <c r="G137" s="195">
        <v>0.23</v>
      </c>
    </row>
    <row r="138" spans="1:7" s="190" customFormat="1" x14ac:dyDescent="0.2">
      <c r="A138" s="196"/>
      <c r="B138" s="196"/>
      <c r="C138" s="196"/>
      <c r="D138" s="196"/>
      <c r="E138" s="205" t="s">
        <v>169</v>
      </c>
      <c r="F138" s="205"/>
      <c r="G138" s="197">
        <v>2.25</v>
      </c>
    </row>
    <row r="139" spans="1:7" s="190" customFormat="1" x14ac:dyDescent="0.2">
      <c r="A139" s="196"/>
      <c r="B139" s="196"/>
      <c r="C139" s="196"/>
      <c r="D139" s="196"/>
      <c r="E139" s="200" t="s">
        <v>162</v>
      </c>
      <c r="F139" s="200"/>
      <c r="G139" s="198">
        <v>4.7699999999999996</v>
      </c>
    </row>
    <row r="140" spans="1:7" s="190" customFormat="1" x14ac:dyDescent="0.2">
      <c r="A140" s="196"/>
      <c r="B140" s="196"/>
      <c r="C140" s="196"/>
      <c r="D140" s="196"/>
      <c r="E140" s="200" t="s">
        <v>163</v>
      </c>
      <c r="F140" s="200"/>
      <c r="G140" s="198">
        <v>3.88</v>
      </c>
    </row>
    <row r="141" spans="1:7" s="190" customFormat="1" x14ac:dyDescent="0.2">
      <c r="A141" s="196"/>
      <c r="B141" s="196"/>
      <c r="C141" s="196"/>
      <c r="D141" s="196"/>
      <c r="E141" s="200" t="s">
        <v>171</v>
      </c>
      <c r="F141" s="200"/>
      <c r="G141" s="198">
        <v>0.89</v>
      </c>
    </row>
    <row r="142" spans="1:7" s="190" customFormat="1" x14ac:dyDescent="0.2">
      <c r="A142" s="196"/>
      <c r="B142" s="196"/>
      <c r="C142" s="196"/>
      <c r="D142" s="196"/>
      <c r="E142" s="200" t="s">
        <v>165</v>
      </c>
      <c r="F142" s="200"/>
      <c r="G142" s="198">
        <v>4.7699999999999996</v>
      </c>
    </row>
    <row r="143" spans="1:7" s="190" customFormat="1" x14ac:dyDescent="0.2">
      <c r="A143" s="196"/>
      <c r="B143" s="196"/>
      <c r="C143" s="196"/>
      <c r="D143" s="196"/>
      <c r="E143" s="200" t="s">
        <v>808</v>
      </c>
      <c r="F143" s="200"/>
      <c r="G143" s="198">
        <v>0.95</v>
      </c>
    </row>
    <row r="144" spans="1:7" s="190" customFormat="1" x14ac:dyDescent="0.2">
      <c r="A144" s="196"/>
      <c r="B144" s="196"/>
      <c r="C144" s="196"/>
      <c r="D144" s="196"/>
      <c r="E144" s="200" t="s">
        <v>166</v>
      </c>
      <c r="F144" s="200"/>
      <c r="G144" s="198">
        <v>5.72</v>
      </c>
    </row>
    <row r="145" spans="1:7" s="190" customFormat="1" x14ac:dyDescent="0.2">
      <c r="A145" s="196"/>
      <c r="B145" s="196"/>
      <c r="C145" s="196"/>
      <c r="D145" s="196"/>
      <c r="E145" s="206"/>
      <c r="F145" s="206"/>
      <c r="G145" s="206"/>
    </row>
    <row r="146" spans="1:7" s="190" customFormat="1" x14ac:dyDescent="0.2">
      <c r="A146" s="203" t="s">
        <v>833</v>
      </c>
      <c r="B146" s="203"/>
      <c r="C146" s="203"/>
      <c r="D146" s="203"/>
      <c r="E146" s="203"/>
      <c r="F146" s="203"/>
      <c r="G146" s="203"/>
    </row>
    <row r="147" spans="1:7" s="190" customFormat="1" x14ac:dyDescent="0.2">
      <c r="A147" s="204" t="s">
        <v>155</v>
      </c>
      <c r="B147" s="204"/>
      <c r="C147" s="191" t="s">
        <v>156</v>
      </c>
      <c r="D147" s="191" t="s">
        <v>157</v>
      </c>
      <c r="E147" s="191" t="s">
        <v>158</v>
      </c>
      <c r="F147" s="191" t="s">
        <v>159</v>
      </c>
      <c r="G147" s="191" t="s">
        <v>160</v>
      </c>
    </row>
    <row r="148" spans="1:7" s="190" customFormat="1" x14ac:dyDescent="0.2">
      <c r="A148" s="192" t="s">
        <v>828</v>
      </c>
      <c r="B148" s="193" t="s">
        <v>829</v>
      </c>
      <c r="C148" s="192" t="s">
        <v>168</v>
      </c>
      <c r="D148" s="192" t="s">
        <v>220</v>
      </c>
      <c r="E148" s="194">
        <v>0.24501999999999999</v>
      </c>
      <c r="F148" s="195">
        <v>25.49</v>
      </c>
      <c r="G148" s="195">
        <v>6.24</v>
      </c>
    </row>
    <row r="149" spans="1:7" s="190" customFormat="1" x14ac:dyDescent="0.2">
      <c r="A149" s="196"/>
      <c r="B149" s="196"/>
      <c r="C149" s="196"/>
      <c r="D149" s="196"/>
      <c r="E149" s="205" t="s">
        <v>161</v>
      </c>
      <c r="F149" s="205"/>
      <c r="G149" s="197">
        <v>6.24</v>
      </c>
    </row>
    <row r="150" spans="1:7" s="190" customFormat="1" x14ac:dyDescent="0.2">
      <c r="A150" s="204" t="s">
        <v>167</v>
      </c>
      <c r="B150" s="204"/>
      <c r="C150" s="191" t="s">
        <v>156</v>
      </c>
      <c r="D150" s="191" t="s">
        <v>157</v>
      </c>
      <c r="E150" s="191" t="s">
        <v>158</v>
      </c>
      <c r="F150" s="191" t="s">
        <v>159</v>
      </c>
      <c r="G150" s="191" t="s">
        <v>160</v>
      </c>
    </row>
    <row r="151" spans="1:7" s="190" customFormat="1" x14ac:dyDescent="0.2">
      <c r="A151" s="192" t="s">
        <v>250</v>
      </c>
      <c r="B151" s="193" t="s">
        <v>251</v>
      </c>
      <c r="C151" s="192" t="s">
        <v>168</v>
      </c>
      <c r="D151" s="192" t="s">
        <v>170</v>
      </c>
      <c r="E151" s="194">
        <v>0.57389999999999997</v>
      </c>
      <c r="F151" s="195">
        <v>35.85</v>
      </c>
      <c r="G151" s="195">
        <v>20.57</v>
      </c>
    </row>
    <row r="152" spans="1:7" s="190" customFormat="1" x14ac:dyDescent="0.2">
      <c r="A152" s="192" t="s">
        <v>178</v>
      </c>
      <c r="B152" s="193" t="s">
        <v>179</v>
      </c>
      <c r="C152" s="192" t="s">
        <v>168</v>
      </c>
      <c r="D152" s="192" t="s">
        <v>170</v>
      </c>
      <c r="E152" s="194">
        <v>9.3700000000000006E-2</v>
      </c>
      <c r="F152" s="195">
        <v>25</v>
      </c>
      <c r="G152" s="195">
        <v>2.34</v>
      </c>
    </row>
    <row r="153" spans="1:7" s="190" customFormat="1" x14ac:dyDescent="0.2">
      <c r="A153" s="196"/>
      <c r="B153" s="196"/>
      <c r="C153" s="196"/>
      <c r="D153" s="196"/>
      <c r="E153" s="205" t="s">
        <v>169</v>
      </c>
      <c r="F153" s="205"/>
      <c r="G153" s="197">
        <v>22.91</v>
      </c>
    </row>
    <row r="154" spans="1:7" s="190" customFormat="1" x14ac:dyDescent="0.2">
      <c r="A154" s="196"/>
      <c r="B154" s="196"/>
      <c r="C154" s="196"/>
      <c r="D154" s="196"/>
      <c r="E154" s="200" t="s">
        <v>162</v>
      </c>
      <c r="F154" s="200"/>
      <c r="G154" s="198">
        <v>29.15</v>
      </c>
    </row>
    <row r="155" spans="1:7" s="190" customFormat="1" x14ac:dyDescent="0.2">
      <c r="A155" s="196"/>
      <c r="B155" s="196"/>
      <c r="C155" s="196"/>
      <c r="D155" s="196"/>
      <c r="E155" s="200" t="s">
        <v>163</v>
      </c>
      <c r="F155" s="200"/>
      <c r="G155" s="198">
        <v>20.18</v>
      </c>
    </row>
    <row r="156" spans="1:7" s="190" customFormat="1" x14ac:dyDescent="0.2">
      <c r="A156" s="196"/>
      <c r="B156" s="196"/>
      <c r="C156" s="196"/>
      <c r="D156" s="196"/>
      <c r="E156" s="200" t="s">
        <v>171</v>
      </c>
      <c r="F156" s="200"/>
      <c r="G156" s="198">
        <v>8.9700000000000006</v>
      </c>
    </row>
    <row r="157" spans="1:7" s="190" customFormat="1" x14ac:dyDescent="0.2">
      <c r="A157" s="196"/>
      <c r="B157" s="196"/>
      <c r="C157" s="196"/>
      <c r="D157" s="196"/>
      <c r="E157" s="200" t="s">
        <v>165</v>
      </c>
      <c r="F157" s="200"/>
      <c r="G157" s="198">
        <v>29.15</v>
      </c>
    </row>
    <row r="158" spans="1:7" s="190" customFormat="1" x14ac:dyDescent="0.2">
      <c r="A158" s="196"/>
      <c r="B158" s="196"/>
      <c r="C158" s="196"/>
      <c r="D158" s="196"/>
      <c r="E158" s="200" t="s">
        <v>808</v>
      </c>
      <c r="F158" s="200"/>
      <c r="G158" s="198">
        <v>5.79</v>
      </c>
    </row>
    <row r="159" spans="1:7" s="190" customFormat="1" x14ac:dyDescent="0.2">
      <c r="A159" s="196"/>
      <c r="B159" s="196"/>
      <c r="C159" s="196"/>
      <c r="D159" s="196"/>
      <c r="E159" s="200" t="s">
        <v>166</v>
      </c>
      <c r="F159" s="200"/>
      <c r="G159" s="198">
        <v>34.94</v>
      </c>
    </row>
    <row r="160" spans="1:7" s="190" customFormat="1" x14ac:dyDescent="0.2">
      <c r="A160" s="196"/>
      <c r="B160" s="196"/>
      <c r="C160" s="196"/>
      <c r="D160" s="196"/>
      <c r="E160" s="206"/>
      <c r="F160" s="206"/>
      <c r="G160" s="206"/>
    </row>
    <row r="161" spans="1:7" s="190" customFormat="1" x14ac:dyDescent="0.2">
      <c r="A161" s="203" t="s">
        <v>834</v>
      </c>
      <c r="B161" s="203"/>
      <c r="C161" s="203"/>
      <c r="D161" s="203"/>
      <c r="E161" s="203"/>
      <c r="F161" s="203"/>
      <c r="G161" s="203"/>
    </row>
    <row r="162" spans="1:7" s="190" customFormat="1" x14ac:dyDescent="0.2">
      <c r="A162" s="204" t="s">
        <v>155</v>
      </c>
      <c r="B162" s="204"/>
      <c r="C162" s="191" t="s">
        <v>156</v>
      </c>
      <c r="D162" s="191" t="s">
        <v>157</v>
      </c>
      <c r="E162" s="191" t="s">
        <v>158</v>
      </c>
      <c r="F162" s="191" t="s">
        <v>159</v>
      </c>
      <c r="G162" s="191" t="s">
        <v>160</v>
      </c>
    </row>
    <row r="163" spans="1:7" s="190" customFormat="1" ht="20.399999999999999" x14ac:dyDescent="0.2">
      <c r="A163" s="192" t="s">
        <v>831</v>
      </c>
      <c r="B163" s="193" t="s">
        <v>832</v>
      </c>
      <c r="C163" s="192" t="s">
        <v>168</v>
      </c>
      <c r="D163" s="192" t="s">
        <v>220</v>
      </c>
      <c r="E163" s="194">
        <v>0.35020000000000001</v>
      </c>
      <c r="F163" s="195">
        <v>8.56</v>
      </c>
      <c r="G163" s="195">
        <v>2.99</v>
      </c>
    </row>
    <row r="164" spans="1:7" s="190" customFormat="1" x14ac:dyDescent="0.2">
      <c r="A164" s="196"/>
      <c r="B164" s="196"/>
      <c r="C164" s="196"/>
      <c r="D164" s="196"/>
      <c r="E164" s="205" t="s">
        <v>161</v>
      </c>
      <c r="F164" s="205"/>
      <c r="G164" s="197">
        <v>2.99</v>
      </c>
    </row>
    <row r="165" spans="1:7" s="190" customFormat="1" x14ac:dyDescent="0.2">
      <c r="A165" s="204" t="s">
        <v>167</v>
      </c>
      <c r="B165" s="204"/>
      <c r="C165" s="191" t="s">
        <v>156</v>
      </c>
      <c r="D165" s="191" t="s">
        <v>157</v>
      </c>
      <c r="E165" s="191" t="s">
        <v>158</v>
      </c>
      <c r="F165" s="191" t="s">
        <v>159</v>
      </c>
      <c r="G165" s="191" t="s">
        <v>160</v>
      </c>
    </row>
    <row r="166" spans="1:7" s="190" customFormat="1" x14ac:dyDescent="0.2">
      <c r="A166" s="192" t="s">
        <v>250</v>
      </c>
      <c r="B166" s="193" t="s">
        <v>251</v>
      </c>
      <c r="C166" s="192" t="s">
        <v>168</v>
      </c>
      <c r="D166" s="192" t="s">
        <v>170</v>
      </c>
      <c r="E166" s="194">
        <v>0.1042</v>
      </c>
      <c r="F166" s="195">
        <v>35.85</v>
      </c>
      <c r="G166" s="195">
        <v>3.73</v>
      </c>
    </row>
    <row r="167" spans="1:7" s="190" customFormat="1" x14ac:dyDescent="0.2">
      <c r="A167" s="192" t="s">
        <v>178</v>
      </c>
      <c r="B167" s="193" t="s">
        <v>179</v>
      </c>
      <c r="C167" s="192" t="s">
        <v>168</v>
      </c>
      <c r="D167" s="192" t="s">
        <v>170</v>
      </c>
      <c r="E167" s="194">
        <v>1.7000000000000001E-2</v>
      </c>
      <c r="F167" s="195">
        <v>25</v>
      </c>
      <c r="G167" s="195">
        <v>0.42</v>
      </c>
    </row>
    <row r="168" spans="1:7" s="190" customFormat="1" x14ac:dyDescent="0.2">
      <c r="A168" s="196"/>
      <c r="B168" s="196"/>
      <c r="C168" s="196"/>
      <c r="D168" s="196"/>
      <c r="E168" s="205" t="s">
        <v>169</v>
      </c>
      <c r="F168" s="205"/>
      <c r="G168" s="197">
        <v>4.1500000000000004</v>
      </c>
    </row>
    <row r="169" spans="1:7" s="190" customFormat="1" x14ac:dyDescent="0.2">
      <c r="A169" s="196"/>
      <c r="B169" s="196"/>
      <c r="C169" s="196"/>
      <c r="D169" s="196"/>
      <c r="E169" s="200" t="s">
        <v>162</v>
      </c>
      <c r="F169" s="200"/>
      <c r="G169" s="198">
        <v>7.14</v>
      </c>
    </row>
    <row r="170" spans="1:7" s="190" customFormat="1" x14ac:dyDescent="0.2">
      <c r="A170" s="196"/>
      <c r="B170" s="196"/>
      <c r="C170" s="196"/>
      <c r="D170" s="196"/>
      <c r="E170" s="200" t="s">
        <v>163</v>
      </c>
      <c r="F170" s="200"/>
      <c r="G170" s="198">
        <v>5.52</v>
      </c>
    </row>
    <row r="171" spans="1:7" s="190" customFormat="1" x14ac:dyDescent="0.2">
      <c r="A171" s="196"/>
      <c r="B171" s="196"/>
      <c r="C171" s="196"/>
      <c r="D171" s="196"/>
      <c r="E171" s="200" t="s">
        <v>171</v>
      </c>
      <c r="F171" s="200"/>
      <c r="G171" s="198">
        <v>1.62</v>
      </c>
    </row>
    <row r="172" spans="1:7" s="190" customFormat="1" x14ac:dyDescent="0.2">
      <c r="A172" s="196"/>
      <c r="B172" s="196"/>
      <c r="C172" s="196"/>
      <c r="D172" s="196"/>
      <c r="E172" s="200" t="s">
        <v>165</v>
      </c>
      <c r="F172" s="200"/>
      <c r="G172" s="198">
        <v>7.14</v>
      </c>
    </row>
    <row r="173" spans="1:7" s="190" customFormat="1" x14ac:dyDescent="0.2">
      <c r="A173" s="196"/>
      <c r="B173" s="196"/>
      <c r="C173" s="196"/>
      <c r="D173" s="196"/>
      <c r="E173" s="200" t="s">
        <v>808</v>
      </c>
      <c r="F173" s="200"/>
      <c r="G173" s="198">
        <v>1.42</v>
      </c>
    </row>
    <row r="174" spans="1:7" s="190" customFormat="1" x14ac:dyDescent="0.2">
      <c r="A174" s="196"/>
      <c r="B174" s="196"/>
      <c r="C174" s="196"/>
      <c r="D174" s="196"/>
      <c r="E174" s="200" t="s">
        <v>166</v>
      </c>
      <c r="F174" s="200"/>
      <c r="G174" s="198">
        <v>8.56</v>
      </c>
    </row>
    <row r="175" spans="1:7" s="190" customFormat="1" x14ac:dyDescent="0.2">
      <c r="A175" s="196"/>
      <c r="B175" s="196"/>
      <c r="C175" s="196"/>
      <c r="D175" s="196"/>
      <c r="E175" s="206"/>
      <c r="F175" s="206"/>
      <c r="G175" s="206"/>
    </row>
    <row r="176" spans="1:7" s="190" customFormat="1" x14ac:dyDescent="0.2">
      <c r="A176" s="203" t="s">
        <v>835</v>
      </c>
      <c r="B176" s="203"/>
      <c r="C176" s="203"/>
      <c r="D176" s="203"/>
      <c r="E176" s="203"/>
      <c r="F176" s="203"/>
      <c r="G176" s="203"/>
    </row>
    <row r="177" spans="1:7" s="190" customFormat="1" x14ac:dyDescent="0.2">
      <c r="A177" s="204" t="s">
        <v>155</v>
      </c>
      <c r="B177" s="204"/>
      <c r="C177" s="191" t="s">
        <v>156</v>
      </c>
      <c r="D177" s="191" t="s">
        <v>157</v>
      </c>
      <c r="E177" s="191" t="s">
        <v>158</v>
      </c>
      <c r="F177" s="191" t="s">
        <v>159</v>
      </c>
      <c r="G177" s="191" t="s">
        <v>160</v>
      </c>
    </row>
    <row r="178" spans="1:7" s="190" customFormat="1" x14ac:dyDescent="0.2">
      <c r="A178" s="192" t="s">
        <v>836</v>
      </c>
      <c r="B178" s="193" t="s">
        <v>837</v>
      </c>
      <c r="C178" s="192" t="s">
        <v>168</v>
      </c>
      <c r="D178" s="192" t="s">
        <v>14</v>
      </c>
      <c r="E178" s="194">
        <v>6.85</v>
      </c>
      <c r="F178" s="195">
        <v>0.68</v>
      </c>
      <c r="G178" s="195">
        <v>4.6500000000000004</v>
      </c>
    </row>
    <row r="179" spans="1:7" s="190" customFormat="1" x14ac:dyDescent="0.2">
      <c r="A179" s="192" t="s">
        <v>838</v>
      </c>
      <c r="B179" s="193" t="s">
        <v>839</v>
      </c>
      <c r="C179" s="192" t="s">
        <v>168</v>
      </c>
      <c r="D179" s="192" t="s">
        <v>14</v>
      </c>
      <c r="E179" s="194">
        <v>0.222</v>
      </c>
      <c r="F179" s="195">
        <v>4.01</v>
      </c>
      <c r="G179" s="195">
        <v>0.89</v>
      </c>
    </row>
    <row r="180" spans="1:7" s="190" customFormat="1" ht="20.399999999999999" x14ac:dyDescent="0.2">
      <c r="A180" s="192" t="s">
        <v>840</v>
      </c>
      <c r="B180" s="193" t="s">
        <v>841</v>
      </c>
      <c r="C180" s="192" t="s">
        <v>168</v>
      </c>
      <c r="D180" s="192" t="s">
        <v>13</v>
      </c>
      <c r="E180" s="194">
        <v>1.0798000000000001</v>
      </c>
      <c r="F180" s="195">
        <v>19.16</v>
      </c>
      <c r="G180" s="195">
        <v>20.68</v>
      </c>
    </row>
    <row r="181" spans="1:7" s="190" customFormat="1" x14ac:dyDescent="0.2">
      <c r="A181" s="196"/>
      <c r="B181" s="196"/>
      <c r="C181" s="196"/>
      <c r="D181" s="196"/>
      <c r="E181" s="205" t="s">
        <v>161</v>
      </c>
      <c r="F181" s="205"/>
      <c r="G181" s="197">
        <v>26.22</v>
      </c>
    </row>
    <row r="182" spans="1:7" s="190" customFormat="1" x14ac:dyDescent="0.2">
      <c r="A182" s="204" t="s">
        <v>167</v>
      </c>
      <c r="B182" s="204"/>
      <c r="C182" s="191" t="s">
        <v>156</v>
      </c>
      <c r="D182" s="191" t="s">
        <v>157</v>
      </c>
      <c r="E182" s="191" t="s">
        <v>158</v>
      </c>
      <c r="F182" s="191" t="s">
        <v>159</v>
      </c>
      <c r="G182" s="191" t="s">
        <v>160</v>
      </c>
    </row>
    <row r="183" spans="1:7" s="190" customFormat="1" ht="20.399999999999999" x14ac:dyDescent="0.2">
      <c r="A183" s="192" t="s">
        <v>842</v>
      </c>
      <c r="B183" s="193" t="s">
        <v>843</v>
      </c>
      <c r="C183" s="192" t="s">
        <v>168</v>
      </c>
      <c r="D183" s="192" t="s">
        <v>170</v>
      </c>
      <c r="E183" s="194">
        <v>0.83</v>
      </c>
      <c r="F183" s="195">
        <v>34.47</v>
      </c>
      <c r="G183" s="195">
        <v>28.61</v>
      </c>
    </row>
    <row r="184" spans="1:7" s="190" customFormat="1" x14ac:dyDescent="0.2">
      <c r="A184" s="192" t="s">
        <v>178</v>
      </c>
      <c r="B184" s="193" t="s">
        <v>179</v>
      </c>
      <c r="C184" s="192" t="s">
        <v>168</v>
      </c>
      <c r="D184" s="192" t="s">
        <v>170</v>
      </c>
      <c r="E184" s="194">
        <v>0.31380000000000002</v>
      </c>
      <c r="F184" s="195">
        <v>25</v>
      </c>
      <c r="G184" s="195">
        <v>7.84</v>
      </c>
    </row>
    <row r="185" spans="1:7" s="190" customFormat="1" x14ac:dyDescent="0.2">
      <c r="A185" s="196"/>
      <c r="B185" s="196"/>
      <c r="C185" s="196"/>
      <c r="D185" s="196"/>
      <c r="E185" s="205" t="s">
        <v>169</v>
      </c>
      <c r="F185" s="205"/>
      <c r="G185" s="197">
        <v>36.450000000000003</v>
      </c>
    </row>
    <row r="186" spans="1:7" s="190" customFormat="1" x14ac:dyDescent="0.2">
      <c r="A186" s="196"/>
      <c r="B186" s="196"/>
      <c r="C186" s="196"/>
      <c r="D186" s="196"/>
      <c r="E186" s="200" t="s">
        <v>162</v>
      </c>
      <c r="F186" s="200"/>
      <c r="G186" s="198">
        <v>62.67</v>
      </c>
    </row>
    <row r="187" spans="1:7" s="190" customFormat="1" x14ac:dyDescent="0.2">
      <c r="A187" s="196"/>
      <c r="B187" s="196"/>
      <c r="C187" s="196"/>
      <c r="D187" s="196"/>
      <c r="E187" s="200" t="s">
        <v>163</v>
      </c>
      <c r="F187" s="200"/>
      <c r="G187" s="198">
        <v>48.09</v>
      </c>
    </row>
    <row r="188" spans="1:7" s="190" customFormat="1" x14ac:dyDescent="0.2">
      <c r="A188" s="196"/>
      <c r="B188" s="196"/>
      <c r="C188" s="196"/>
      <c r="D188" s="196"/>
      <c r="E188" s="200" t="s">
        <v>171</v>
      </c>
      <c r="F188" s="200"/>
      <c r="G188" s="198">
        <v>14.58</v>
      </c>
    </row>
    <row r="189" spans="1:7" s="190" customFormat="1" x14ac:dyDescent="0.2">
      <c r="A189" s="196"/>
      <c r="B189" s="196"/>
      <c r="C189" s="196"/>
      <c r="D189" s="196"/>
      <c r="E189" s="200" t="s">
        <v>165</v>
      </c>
      <c r="F189" s="200"/>
      <c r="G189" s="198">
        <v>62.67</v>
      </c>
    </row>
    <row r="190" spans="1:7" s="190" customFormat="1" x14ac:dyDescent="0.2">
      <c r="A190" s="196"/>
      <c r="B190" s="196"/>
      <c r="C190" s="196"/>
      <c r="D190" s="196"/>
      <c r="E190" s="200" t="s">
        <v>808</v>
      </c>
      <c r="F190" s="200"/>
      <c r="G190" s="198">
        <v>12.44</v>
      </c>
    </row>
    <row r="191" spans="1:7" s="190" customFormat="1" x14ac:dyDescent="0.2">
      <c r="A191" s="196"/>
      <c r="B191" s="196"/>
      <c r="C191" s="196"/>
      <c r="D191" s="196"/>
      <c r="E191" s="200" t="s">
        <v>166</v>
      </c>
      <c r="F191" s="200"/>
      <c r="G191" s="198">
        <v>75.11</v>
      </c>
    </row>
    <row r="192" spans="1:7" s="190" customFormat="1" x14ac:dyDescent="0.2">
      <c r="A192" s="196"/>
      <c r="B192" s="196"/>
      <c r="C192" s="196"/>
      <c r="D192" s="196"/>
      <c r="E192" s="206"/>
      <c r="F192" s="206"/>
      <c r="G192" s="206"/>
    </row>
    <row r="193" spans="1:7" s="190" customFormat="1" x14ac:dyDescent="0.2">
      <c r="A193" s="203" t="s">
        <v>844</v>
      </c>
      <c r="B193" s="203"/>
      <c r="C193" s="203"/>
      <c r="D193" s="203"/>
      <c r="E193" s="203"/>
      <c r="F193" s="203"/>
      <c r="G193" s="203"/>
    </row>
    <row r="194" spans="1:7" s="190" customFormat="1" x14ac:dyDescent="0.2">
      <c r="A194" s="204" t="s">
        <v>155</v>
      </c>
      <c r="B194" s="204"/>
      <c r="C194" s="191" t="s">
        <v>156</v>
      </c>
      <c r="D194" s="191" t="s">
        <v>157</v>
      </c>
      <c r="E194" s="191" t="s">
        <v>158</v>
      </c>
      <c r="F194" s="191" t="s">
        <v>159</v>
      </c>
      <c r="G194" s="191" t="s">
        <v>160</v>
      </c>
    </row>
    <row r="195" spans="1:7" s="190" customFormat="1" x14ac:dyDescent="0.2">
      <c r="A195" s="192" t="s">
        <v>261</v>
      </c>
      <c r="B195" s="193" t="s">
        <v>262</v>
      </c>
      <c r="C195" s="192" t="s">
        <v>168</v>
      </c>
      <c r="D195" s="192" t="s">
        <v>14</v>
      </c>
      <c r="E195" s="194">
        <v>2.4E-2</v>
      </c>
      <c r="F195" s="195">
        <v>12.37</v>
      </c>
      <c r="G195" s="195">
        <v>0.28999999999999998</v>
      </c>
    </row>
    <row r="196" spans="1:7" s="190" customFormat="1" ht="20.399999999999999" x14ac:dyDescent="0.2">
      <c r="A196" s="192" t="s">
        <v>257</v>
      </c>
      <c r="B196" s="193" t="s">
        <v>258</v>
      </c>
      <c r="C196" s="192" t="s">
        <v>168</v>
      </c>
      <c r="D196" s="192" t="s">
        <v>10</v>
      </c>
      <c r="E196" s="194">
        <v>0.45</v>
      </c>
      <c r="F196" s="195">
        <v>2.77</v>
      </c>
      <c r="G196" s="195">
        <v>1.24</v>
      </c>
    </row>
    <row r="197" spans="1:7" s="190" customFormat="1" ht="30.6" x14ac:dyDescent="0.2">
      <c r="A197" s="192" t="s">
        <v>263</v>
      </c>
      <c r="B197" s="193" t="s">
        <v>264</v>
      </c>
      <c r="C197" s="192" t="s">
        <v>168</v>
      </c>
      <c r="D197" s="192" t="s">
        <v>13</v>
      </c>
      <c r="E197" s="194">
        <v>1.0815999999999999</v>
      </c>
      <c r="F197" s="195">
        <v>16.98</v>
      </c>
      <c r="G197" s="195">
        <v>18.36</v>
      </c>
    </row>
    <row r="198" spans="1:7" s="190" customFormat="1" x14ac:dyDescent="0.2">
      <c r="A198" s="196"/>
      <c r="B198" s="196"/>
      <c r="C198" s="196"/>
      <c r="D198" s="196"/>
      <c r="E198" s="205" t="s">
        <v>161</v>
      </c>
      <c r="F198" s="205"/>
      <c r="G198" s="197">
        <v>19.89</v>
      </c>
    </row>
    <row r="199" spans="1:7" s="190" customFormat="1" x14ac:dyDescent="0.2">
      <c r="A199" s="204" t="s">
        <v>167</v>
      </c>
      <c r="B199" s="204"/>
      <c r="C199" s="191" t="s">
        <v>156</v>
      </c>
      <c r="D199" s="191" t="s">
        <v>157</v>
      </c>
      <c r="E199" s="191" t="s">
        <v>158</v>
      </c>
      <c r="F199" s="191" t="s">
        <v>159</v>
      </c>
      <c r="G199" s="191" t="s">
        <v>160</v>
      </c>
    </row>
    <row r="200" spans="1:7" s="190" customFormat="1" ht="20.399999999999999" x14ac:dyDescent="0.2">
      <c r="A200" s="192" t="s">
        <v>176</v>
      </c>
      <c r="B200" s="193" t="s">
        <v>177</v>
      </c>
      <c r="C200" s="192" t="s">
        <v>168</v>
      </c>
      <c r="D200" s="192" t="s">
        <v>170</v>
      </c>
      <c r="E200" s="194">
        <v>0.3</v>
      </c>
      <c r="F200" s="195">
        <v>34.049999999999997</v>
      </c>
      <c r="G200" s="195">
        <v>10.210000000000001</v>
      </c>
    </row>
    <row r="201" spans="1:7" s="190" customFormat="1" x14ac:dyDescent="0.2">
      <c r="A201" s="192" t="s">
        <v>204</v>
      </c>
      <c r="B201" s="193" t="s">
        <v>205</v>
      </c>
      <c r="C201" s="192" t="s">
        <v>168</v>
      </c>
      <c r="D201" s="192" t="s">
        <v>170</v>
      </c>
      <c r="E201" s="194">
        <v>0.14829999999999999</v>
      </c>
      <c r="F201" s="195">
        <v>34.630000000000003</v>
      </c>
      <c r="G201" s="195">
        <v>5.13</v>
      </c>
    </row>
    <row r="202" spans="1:7" s="190" customFormat="1" x14ac:dyDescent="0.2">
      <c r="A202" s="192" t="s">
        <v>178</v>
      </c>
      <c r="B202" s="193" t="s">
        <v>179</v>
      </c>
      <c r="C202" s="192" t="s">
        <v>168</v>
      </c>
      <c r="D202" s="192" t="s">
        <v>170</v>
      </c>
      <c r="E202" s="194">
        <v>0.24590000000000001</v>
      </c>
      <c r="F202" s="195">
        <v>25</v>
      </c>
      <c r="G202" s="195">
        <v>6.14</v>
      </c>
    </row>
    <row r="203" spans="1:7" s="190" customFormat="1" x14ac:dyDescent="0.2">
      <c r="A203" s="196"/>
      <c r="B203" s="196"/>
      <c r="C203" s="196"/>
      <c r="D203" s="196"/>
      <c r="E203" s="205" t="s">
        <v>169</v>
      </c>
      <c r="F203" s="205"/>
      <c r="G203" s="197">
        <v>21.48</v>
      </c>
    </row>
    <row r="204" spans="1:7" s="190" customFormat="1" x14ac:dyDescent="0.2">
      <c r="A204" s="204" t="s">
        <v>180</v>
      </c>
      <c r="B204" s="204"/>
      <c r="C204" s="191" t="s">
        <v>156</v>
      </c>
      <c r="D204" s="191" t="s">
        <v>157</v>
      </c>
      <c r="E204" s="191" t="s">
        <v>158</v>
      </c>
      <c r="F204" s="191" t="s">
        <v>159</v>
      </c>
      <c r="G204" s="191" t="s">
        <v>160</v>
      </c>
    </row>
    <row r="205" spans="1:7" s="190" customFormat="1" ht="30.6" x14ac:dyDescent="0.2">
      <c r="A205" s="192" t="s">
        <v>845</v>
      </c>
      <c r="B205" s="193" t="s">
        <v>846</v>
      </c>
      <c r="C205" s="192" t="s">
        <v>168</v>
      </c>
      <c r="D205" s="192" t="s">
        <v>11</v>
      </c>
      <c r="E205" s="194">
        <v>7.3899999999999993E-2</v>
      </c>
      <c r="F205" s="195">
        <v>526.37</v>
      </c>
      <c r="G205" s="195">
        <v>38.89</v>
      </c>
    </row>
    <row r="206" spans="1:7" s="190" customFormat="1" x14ac:dyDescent="0.2">
      <c r="A206" s="196"/>
      <c r="B206" s="196"/>
      <c r="C206" s="196"/>
      <c r="D206" s="196"/>
      <c r="E206" s="205" t="s">
        <v>181</v>
      </c>
      <c r="F206" s="205"/>
      <c r="G206" s="197">
        <v>38.89</v>
      </c>
    </row>
    <row r="207" spans="1:7" s="190" customFormat="1" x14ac:dyDescent="0.2">
      <c r="A207" s="196"/>
      <c r="B207" s="196"/>
      <c r="C207" s="196"/>
      <c r="D207" s="196"/>
      <c r="E207" s="200" t="s">
        <v>162</v>
      </c>
      <c r="F207" s="200"/>
      <c r="G207" s="198">
        <v>80.260000000000005</v>
      </c>
    </row>
    <row r="208" spans="1:7" s="190" customFormat="1" x14ac:dyDescent="0.2">
      <c r="A208" s="196"/>
      <c r="B208" s="196"/>
      <c r="C208" s="196"/>
      <c r="D208" s="196"/>
      <c r="E208" s="200" t="s">
        <v>163</v>
      </c>
      <c r="F208" s="200"/>
      <c r="G208" s="198">
        <v>67.73</v>
      </c>
    </row>
    <row r="209" spans="1:7" s="190" customFormat="1" x14ac:dyDescent="0.2">
      <c r="A209" s="196"/>
      <c r="B209" s="196"/>
      <c r="C209" s="196"/>
      <c r="D209" s="196"/>
      <c r="E209" s="200" t="s">
        <v>171</v>
      </c>
      <c r="F209" s="200"/>
      <c r="G209" s="198">
        <v>12.53</v>
      </c>
    </row>
    <row r="210" spans="1:7" s="190" customFormat="1" x14ac:dyDescent="0.2">
      <c r="A210" s="196"/>
      <c r="B210" s="196"/>
      <c r="C210" s="196"/>
      <c r="D210" s="196"/>
      <c r="E210" s="200" t="s">
        <v>165</v>
      </c>
      <c r="F210" s="200"/>
      <c r="G210" s="198">
        <v>80.260000000000005</v>
      </c>
    </row>
    <row r="211" spans="1:7" s="190" customFormat="1" x14ac:dyDescent="0.2">
      <c r="A211" s="196"/>
      <c r="B211" s="196"/>
      <c r="C211" s="196"/>
      <c r="D211" s="196"/>
      <c r="E211" s="200" t="s">
        <v>808</v>
      </c>
      <c r="F211" s="200"/>
      <c r="G211" s="198">
        <v>15.93</v>
      </c>
    </row>
    <row r="212" spans="1:7" s="190" customFormat="1" x14ac:dyDescent="0.2">
      <c r="A212" s="196"/>
      <c r="B212" s="196"/>
      <c r="C212" s="196"/>
      <c r="D212" s="196"/>
      <c r="E212" s="200" t="s">
        <v>166</v>
      </c>
      <c r="F212" s="200"/>
      <c r="G212" s="198">
        <v>96.19</v>
      </c>
    </row>
    <row r="213" spans="1:7" s="190" customFormat="1" x14ac:dyDescent="0.2">
      <c r="A213" s="196"/>
      <c r="B213" s="196"/>
      <c r="C213" s="196"/>
      <c r="D213" s="196"/>
      <c r="E213" s="206"/>
      <c r="F213" s="206"/>
      <c r="G213" s="206"/>
    </row>
    <row r="214" spans="1:7" s="190" customFormat="1" x14ac:dyDescent="0.2">
      <c r="A214" s="203" t="s">
        <v>847</v>
      </c>
      <c r="B214" s="203"/>
      <c r="C214" s="203"/>
      <c r="D214" s="203"/>
      <c r="E214" s="203"/>
      <c r="F214" s="203"/>
      <c r="G214" s="203"/>
    </row>
    <row r="215" spans="1:7" s="190" customFormat="1" x14ac:dyDescent="0.2">
      <c r="A215" s="204" t="s">
        <v>182</v>
      </c>
      <c r="B215" s="204"/>
      <c r="C215" s="191" t="s">
        <v>156</v>
      </c>
      <c r="D215" s="191" t="s">
        <v>157</v>
      </c>
      <c r="E215" s="191" t="s">
        <v>158</v>
      </c>
      <c r="F215" s="191" t="s">
        <v>159</v>
      </c>
      <c r="G215" s="191" t="s">
        <v>160</v>
      </c>
    </row>
    <row r="216" spans="1:7" s="190" customFormat="1" ht="40.799999999999997" x14ac:dyDescent="0.2">
      <c r="A216" s="192" t="s">
        <v>848</v>
      </c>
      <c r="B216" s="193" t="s">
        <v>849</v>
      </c>
      <c r="C216" s="192" t="s">
        <v>168</v>
      </c>
      <c r="D216" s="192" t="s">
        <v>185</v>
      </c>
      <c r="E216" s="194">
        <v>0.13089999999999999</v>
      </c>
      <c r="F216" s="195">
        <v>78.900000000000006</v>
      </c>
      <c r="G216" s="195">
        <v>10.32</v>
      </c>
    </row>
    <row r="217" spans="1:7" s="190" customFormat="1" ht="40.799999999999997" x14ac:dyDescent="0.2">
      <c r="A217" s="192" t="s">
        <v>850</v>
      </c>
      <c r="B217" s="193" t="s">
        <v>851</v>
      </c>
      <c r="C217" s="192" t="s">
        <v>168</v>
      </c>
      <c r="D217" s="192" t="s">
        <v>188</v>
      </c>
      <c r="E217" s="194">
        <v>3.0999999999999999E-3</v>
      </c>
      <c r="F217" s="195">
        <v>170.86</v>
      </c>
      <c r="G217" s="195">
        <v>0.52</v>
      </c>
    </row>
    <row r="218" spans="1:7" s="190" customFormat="1" x14ac:dyDescent="0.2">
      <c r="A218" s="196"/>
      <c r="B218" s="196"/>
      <c r="C218" s="196"/>
      <c r="D218" s="196"/>
      <c r="E218" s="205" t="s">
        <v>189</v>
      </c>
      <c r="F218" s="205"/>
      <c r="G218" s="197">
        <v>10.84</v>
      </c>
    </row>
    <row r="219" spans="1:7" s="190" customFormat="1" x14ac:dyDescent="0.2">
      <c r="A219" s="204" t="s">
        <v>155</v>
      </c>
      <c r="B219" s="204"/>
      <c r="C219" s="191" t="s">
        <v>156</v>
      </c>
      <c r="D219" s="191" t="s">
        <v>157</v>
      </c>
      <c r="E219" s="191" t="s">
        <v>158</v>
      </c>
      <c r="F219" s="191" t="s">
        <v>159</v>
      </c>
      <c r="G219" s="191" t="s">
        <v>160</v>
      </c>
    </row>
    <row r="220" spans="1:7" s="190" customFormat="1" ht="20.399999999999999" x14ac:dyDescent="0.2">
      <c r="A220" s="192" t="s">
        <v>326</v>
      </c>
      <c r="B220" s="193" t="s">
        <v>327</v>
      </c>
      <c r="C220" s="192" t="s">
        <v>168</v>
      </c>
      <c r="D220" s="192" t="s">
        <v>11</v>
      </c>
      <c r="E220" s="194">
        <v>0.114</v>
      </c>
      <c r="F220" s="195">
        <v>111.48</v>
      </c>
      <c r="G220" s="195">
        <v>12.7</v>
      </c>
    </row>
    <row r="221" spans="1:7" s="190" customFormat="1" ht="30.6" x14ac:dyDescent="0.2">
      <c r="A221" s="192" t="s">
        <v>852</v>
      </c>
      <c r="B221" s="193" t="s">
        <v>853</v>
      </c>
      <c r="C221" s="192" t="s">
        <v>168</v>
      </c>
      <c r="D221" s="192" t="s">
        <v>854</v>
      </c>
      <c r="E221" s="194">
        <v>3.3000000000000002E-2</v>
      </c>
      <c r="F221" s="195">
        <v>856.06</v>
      </c>
      <c r="G221" s="195">
        <v>28.24</v>
      </c>
    </row>
    <row r="222" spans="1:7" s="190" customFormat="1" x14ac:dyDescent="0.2">
      <c r="A222" s="196"/>
      <c r="B222" s="196"/>
      <c r="C222" s="196"/>
      <c r="D222" s="196"/>
      <c r="E222" s="205" t="s">
        <v>161</v>
      </c>
      <c r="F222" s="205"/>
      <c r="G222" s="197">
        <v>40.94</v>
      </c>
    </row>
    <row r="223" spans="1:7" s="190" customFormat="1" x14ac:dyDescent="0.2">
      <c r="A223" s="204" t="s">
        <v>167</v>
      </c>
      <c r="B223" s="204"/>
      <c r="C223" s="191" t="s">
        <v>156</v>
      </c>
      <c r="D223" s="191" t="s">
        <v>157</v>
      </c>
      <c r="E223" s="191" t="s">
        <v>158</v>
      </c>
      <c r="F223" s="191" t="s">
        <v>159</v>
      </c>
      <c r="G223" s="191" t="s">
        <v>160</v>
      </c>
    </row>
    <row r="224" spans="1:7" s="190" customFormat="1" x14ac:dyDescent="0.2">
      <c r="A224" s="192" t="s">
        <v>855</v>
      </c>
      <c r="B224" s="193" t="s">
        <v>856</v>
      </c>
      <c r="C224" s="192" t="s">
        <v>168</v>
      </c>
      <c r="D224" s="192" t="s">
        <v>170</v>
      </c>
      <c r="E224" s="194">
        <v>0.40210000000000001</v>
      </c>
      <c r="F224" s="195">
        <v>34.43</v>
      </c>
      <c r="G224" s="195">
        <v>13.84</v>
      </c>
    </row>
    <row r="225" spans="1:7" s="190" customFormat="1" x14ac:dyDescent="0.2">
      <c r="A225" s="192" t="s">
        <v>178</v>
      </c>
      <c r="B225" s="193" t="s">
        <v>179</v>
      </c>
      <c r="C225" s="192" t="s">
        <v>168</v>
      </c>
      <c r="D225" s="192" t="s">
        <v>170</v>
      </c>
      <c r="E225" s="194">
        <v>0.40210000000000001</v>
      </c>
      <c r="F225" s="195">
        <v>25</v>
      </c>
      <c r="G225" s="195">
        <v>10.050000000000001</v>
      </c>
    </row>
    <row r="226" spans="1:7" s="190" customFormat="1" x14ac:dyDescent="0.2">
      <c r="A226" s="196"/>
      <c r="B226" s="196"/>
      <c r="C226" s="196"/>
      <c r="D226" s="196"/>
      <c r="E226" s="205" t="s">
        <v>169</v>
      </c>
      <c r="F226" s="205"/>
      <c r="G226" s="197">
        <v>23.89</v>
      </c>
    </row>
    <row r="227" spans="1:7" s="190" customFormat="1" x14ac:dyDescent="0.2">
      <c r="A227" s="204" t="s">
        <v>180</v>
      </c>
      <c r="B227" s="204"/>
      <c r="C227" s="191" t="s">
        <v>156</v>
      </c>
      <c r="D227" s="191" t="s">
        <v>157</v>
      </c>
      <c r="E227" s="191" t="s">
        <v>158</v>
      </c>
      <c r="F227" s="191" t="s">
        <v>159</v>
      </c>
      <c r="G227" s="191" t="s">
        <v>160</v>
      </c>
    </row>
    <row r="228" spans="1:7" s="190" customFormat="1" ht="30.6" x14ac:dyDescent="0.2">
      <c r="A228" s="192" t="s">
        <v>269</v>
      </c>
      <c r="B228" s="193" t="s">
        <v>270</v>
      </c>
      <c r="C228" s="192" t="s">
        <v>168</v>
      </c>
      <c r="D228" s="192" t="s">
        <v>11</v>
      </c>
      <c r="E228" s="194">
        <v>2.0400000000000001E-2</v>
      </c>
      <c r="F228" s="195">
        <v>649.23</v>
      </c>
      <c r="G228" s="195">
        <v>13.24</v>
      </c>
    </row>
    <row r="229" spans="1:7" s="190" customFormat="1" x14ac:dyDescent="0.2">
      <c r="A229" s="196"/>
      <c r="B229" s="196"/>
      <c r="C229" s="196"/>
      <c r="D229" s="196"/>
      <c r="E229" s="205" t="s">
        <v>181</v>
      </c>
      <c r="F229" s="205"/>
      <c r="G229" s="197">
        <v>13.24</v>
      </c>
    </row>
    <row r="230" spans="1:7" s="190" customFormat="1" x14ac:dyDescent="0.2">
      <c r="A230" s="196"/>
      <c r="B230" s="196"/>
      <c r="C230" s="196"/>
      <c r="D230" s="196"/>
      <c r="E230" s="200" t="s">
        <v>162</v>
      </c>
      <c r="F230" s="200"/>
      <c r="G230" s="198">
        <v>88.91</v>
      </c>
    </row>
    <row r="231" spans="1:7" s="190" customFormat="1" x14ac:dyDescent="0.2">
      <c r="A231" s="196"/>
      <c r="B231" s="196"/>
      <c r="C231" s="196"/>
      <c r="D231" s="196"/>
      <c r="E231" s="200" t="s">
        <v>163</v>
      </c>
      <c r="F231" s="200"/>
      <c r="G231" s="198">
        <v>75.64</v>
      </c>
    </row>
    <row r="232" spans="1:7" s="190" customFormat="1" x14ac:dyDescent="0.2">
      <c r="A232" s="196"/>
      <c r="B232" s="196"/>
      <c r="C232" s="196"/>
      <c r="D232" s="196"/>
      <c r="E232" s="200" t="s">
        <v>171</v>
      </c>
      <c r="F232" s="200"/>
      <c r="G232" s="198">
        <v>13.27</v>
      </c>
    </row>
    <row r="233" spans="1:7" s="190" customFormat="1" x14ac:dyDescent="0.2">
      <c r="A233" s="196"/>
      <c r="B233" s="196"/>
      <c r="C233" s="196"/>
      <c r="D233" s="196"/>
      <c r="E233" s="200" t="s">
        <v>165</v>
      </c>
      <c r="F233" s="200"/>
      <c r="G233" s="198">
        <v>88.91</v>
      </c>
    </row>
    <row r="234" spans="1:7" s="190" customFormat="1" x14ac:dyDescent="0.2">
      <c r="A234" s="196"/>
      <c r="B234" s="196"/>
      <c r="C234" s="196"/>
      <c r="D234" s="196"/>
      <c r="E234" s="200" t="s">
        <v>808</v>
      </c>
      <c r="F234" s="200"/>
      <c r="G234" s="198">
        <v>17.649999999999999</v>
      </c>
    </row>
    <row r="235" spans="1:7" s="190" customFormat="1" x14ac:dyDescent="0.2">
      <c r="A235" s="196"/>
      <c r="B235" s="196"/>
      <c r="C235" s="196"/>
      <c r="D235" s="196"/>
      <c r="E235" s="200" t="s">
        <v>166</v>
      </c>
      <c r="F235" s="200"/>
      <c r="G235" s="198">
        <v>106.56</v>
      </c>
    </row>
    <row r="236" spans="1:7" s="190" customFormat="1" x14ac:dyDescent="0.2">
      <c r="A236" s="196"/>
      <c r="B236" s="196"/>
      <c r="C236" s="196"/>
      <c r="D236" s="196"/>
      <c r="E236" s="206"/>
      <c r="F236" s="206"/>
      <c r="G236" s="206"/>
    </row>
    <row r="237" spans="1:7" s="190" customFormat="1" x14ac:dyDescent="0.2">
      <c r="A237" s="203" t="s">
        <v>857</v>
      </c>
      <c r="B237" s="203"/>
      <c r="C237" s="203"/>
      <c r="D237" s="203"/>
      <c r="E237" s="203"/>
      <c r="F237" s="203"/>
      <c r="G237" s="203"/>
    </row>
    <row r="238" spans="1:7" s="190" customFormat="1" x14ac:dyDescent="0.2">
      <c r="A238" s="204" t="s">
        <v>155</v>
      </c>
      <c r="B238" s="204"/>
      <c r="C238" s="191" t="s">
        <v>156</v>
      </c>
      <c r="D238" s="191" t="s">
        <v>157</v>
      </c>
      <c r="E238" s="191" t="s">
        <v>158</v>
      </c>
      <c r="F238" s="191" t="s">
        <v>159</v>
      </c>
      <c r="G238" s="191" t="s">
        <v>160</v>
      </c>
    </row>
    <row r="239" spans="1:7" s="190" customFormat="1" x14ac:dyDescent="0.2">
      <c r="A239" s="192" t="s">
        <v>858</v>
      </c>
      <c r="B239" s="193" t="s">
        <v>859</v>
      </c>
      <c r="C239" s="192" t="s">
        <v>168</v>
      </c>
      <c r="D239" s="192" t="s">
        <v>14</v>
      </c>
      <c r="E239" s="194">
        <v>1.3694999999999999</v>
      </c>
      <c r="F239" s="195">
        <v>2.1</v>
      </c>
      <c r="G239" s="195">
        <v>2.87</v>
      </c>
    </row>
    <row r="240" spans="1:7" s="190" customFormat="1" x14ac:dyDescent="0.2">
      <c r="A240" s="192" t="s">
        <v>838</v>
      </c>
      <c r="B240" s="193" t="s">
        <v>839</v>
      </c>
      <c r="C240" s="192" t="s">
        <v>168</v>
      </c>
      <c r="D240" s="192" t="s">
        <v>14</v>
      </c>
      <c r="E240" s="194">
        <v>2.1000000000000001E-2</v>
      </c>
      <c r="F240" s="195">
        <v>4.01</v>
      </c>
      <c r="G240" s="195">
        <v>0.08</v>
      </c>
    </row>
    <row r="241" spans="1:7" s="190" customFormat="1" ht="30.6" x14ac:dyDescent="0.2">
      <c r="A241" s="192" t="s">
        <v>860</v>
      </c>
      <c r="B241" s="193" t="s">
        <v>861</v>
      </c>
      <c r="C241" s="192" t="s">
        <v>168</v>
      </c>
      <c r="D241" s="192" t="s">
        <v>10</v>
      </c>
      <c r="E241" s="194">
        <v>1</v>
      </c>
      <c r="F241" s="195">
        <v>55.24</v>
      </c>
      <c r="G241" s="195">
        <v>55.24</v>
      </c>
    </row>
    <row r="242" spans="1:7" s="190" customFormat="1" x14ac:dyDescent="0.2">
      <c r="A242" s="196"/>
      <c r="B242" s="196"/>
      <c r="C242" s="196"/>
      <c r="D242" s="196"/>
      <c r="E242" s="205" t="s">
        <v>161</v>
      </c>
      <c r="F242" s="205"/>
      <c r="G242" s="197">
        <v>58.19</v>
      </c>
    </row>
    <row r="243" spans="1:7" s="190" customFormat="1" x14ac:dyDescent="0.2">
      <c r="A243" s="204" t="s">
        <v>167</v>
      </c>
      <c r="B243" s="204"/>
      <c r="C243" s="191" t="s">
        <v>156</v>
      </c>
      <c r="D243" s="191" t="s">
        <v>157</v>
      </c>
      <c r="E243" s="191" t="s">
        <v>158</v>
      </c>
      <c r="F243" s="191" t="s">
        <v>159</v>
      </c>
      <c r="G243" s="191" t="s">
        <v>160</v>
      </c>
    </row>
    <row r="244" spans="1:7" s="190" customFormat="1" ht="20.399999999999999" x14ac:dyDescent="0.2">
      <c r="A244" s="192" t="s">
        <v>862</v>
      </c>
      <c r="B244" s="193" t="s">
        <v>863</v>
      </c>
      <c r="C244" s="192" t="s">
        <v>168</v>
      </c>
      <c r="D244" s="192" t="s">
        <v>170</v>
      </c>
      <c r="E244" s="194">
        <v>0.623444</v>
      </c>
      <c r="F244" s="195">
        <v>34.47</v>
      </c>
      <c r="G244" s="195">
        <v>21.49</v>
      </c>
    </row>
    <row r="245" spans="1:7" s="190" customFormat="1" x14ac:dyDescent="0.2">
      <c r="A245" s="192" t="s">
        <v>178</v>
      </c>
      <c r="B245" s="193" t="s">
        <v>179</v>
      </c>
      <c r="C245" s="192" t="s">
        <v>168</v>
      </c>
      <c r="D245" s="192" t="s">
        <v>170</v>
      </c>
      <c r="E245" s="194">
        <v>0.43117220000000001</v>
      </c>
      <c r="F245" s="195">
        <v>25</v>
      </c>
      <c r="G245" s="195">
        <v>10.77</v>
      </c>
    </row>
    <row r="246" spans="1:7" s="190" customFormat="1" x14ac:dyDescent="0.2">
      <c r="A246" s="196"/>
      <c r="B246" s="196"/>
      <c r="C246" s="196"/>
      <c r="D246" s="196"/>
      <c r="E246" s="205" t="s">
        <v>169</v>
      </c>
      <c r="F246" s="205"/>
      <c r="G246" s="197">
        <v>32.26</v>
      </c>
    </row>
    <row r="247" spans="1:7" s="190" customFormat="1" x14ac:dyDescent="0.2">
      <c r="A247" s="196"/>
      <c r="B247" s="196"/>
      <c r="C247" s="196"/>
      <c r="D247" s="196"/>
      <c r="E247" s="200" t="s">
        <v>162</v>
      </c>
      <c r="F247" s="200"/>
      <c r="G247" s="198">
        <v>90.45</v>
      </c>
    </row>
    <row r="248" spans="1:7" s="190" customFormat="1" x14ac:dyDescent="0.2">
      <c r="A248" s="196"/>
      <c r="B248" s="196"/>
      <c r="C248" s="196"/>
      <c r="D248" s="196"/>
      <c r="E248" s="200" t="s">
        <v>163</v>
      </c>
      <c r="F248" s="200"/>
      <c r="G248" s="198">
        <v>77.73</v>
      </c>
    </row>
    <row r="249" spans="1:7" s="190" customFormat="1" x14ac:dyDescent="0.2">
      <c r="A249" s="196"/>
      <c r="B249" s="196"/>
      <c r="C249" s="196"/>
      <c r="D249" s="196"/>
      <c r="E249" s="200" t="s">
        <v>171</v>
      </c>
      <c r="F249" s="200"/>
      <c r="G249" s="198">
        <v>12.72</v>
      </c>
    </row>
    <row r="250" spans="1:7" s="190" customFormat="1" x14ac:dyDescent="0.2">
      <c r="A250" s="196"/>
      <c r="B250" s="196"/>
      <c r="C250" s="196"/>
      <c r="D250" s="196"/>
      <c r="E250" s="200" t="s">
        <v>165</v>
      </c>
      <c r="F250" s="200"/>
      <c r="G250" s="198">
        <v>90.45</v>
      </c>
    </row>
    <row r="251" spans="1:7" s="190" customFormat="1" x14ac:dyDescent="0.2">
      <c r="A251" s="196"/>
      <c r="B251" s="196"/>
      <c r="C251" s="196"/>
      <c r="D251" s="196"/>
      <c r="E251" s="200" t="s">
        <v>808</v>
      </c>
      <c r="F251" s="200"/>
      <c r="G251" s="198">
        <v>17.95</v>
      </c>
    </row>
    <row r="252" spans="1:7" s="190" customFormat="1" x14ac:dyDescent="0.2">
      <c r="A252" s="196"/>
      <c r="B252" s="196"/>
      <c r="C252" s="196"/>
      <c r="D252" s="196"/>
      <c r="E252" s="200" t="s">
        <v>166</v>
      </c>
      <c r="F252" s="200"/>
      <c r="G252" s="198">
        <v>108.4</v>
      </c>
    </row>
    <row r="253" spans="1:7" s="190" customFormat="1" x14ac:dyDescent="0.2">
      <c r="A253" s="196"/>
      <c r="B253" s="196"/>
      <c r="C253" s="196"/>
      <c r="D253" s="196"/>
      <c r="E253" s="206"/>
      <c r="F253" s="206"/>
      <c r="G253" s="206"/>
    </row>
    <row r="254" spans="1:7" s="190" customFormat="1" x14ac:dyDescent="0.2">
      <c r="A254" s="203" t="s">
        <v>864</v>
      </c>
      <c r="B254" s="203"/>
      <c r="C254" s="203"/>
      <c r="D254" s="203"/>
      <c r="E254" s="203"/>
      <c r="F254" s="203"/>
      <c r="G254" s="203"/>
    </row>
    <row r="255" spans="1:7" s="190" customFormat="1" x14ac:dyDescent="0.2">
      <c r="A255" s="204" t="s">
        <v>155</v>
      </c>
      <c r="B255" s="204"/>
      <c r="C255" s="191" t="s">
        <v>156</v>
      </c>
      <c r="D255" s="191" t="s">
        <v>157</v>
      </c>
      <c r="E255" s="191" t="s">
        <v>158</v>
      </c>
      <c r="F255" s="191" t="s">
        <v>159</v>
      </c>
      <c r="G255" s="191" t="s">
        <v>160</v>
      </c>
    </row>
    <row r="256" spans="1:7" s="190" customFormat="1" x14ac:dyDescent="0.2">
      <c r="A256" s="192" t="s">
        <v>865</v>
      </c>
      <c r="B256" s="193" t="s">
        <v>866</v>
      </c>
      <c r="C256" s="192" t="s">
        <v>168</v>
      </c>
      <c r="D256" s="192" t="s">
        <v>13</v>
      </c>
      <c r="E256" s="194">
        <v>1.4350000000000001</v>
      </c>
      <c r="F256" s="195">
        <v>5.28</v>
      </c>
      <c r="G256" s="195">
        <v>7.57</v>
      </c>
    </row>
    <row r="257" spans="1:7" s="190" customFormat="1" ht="20.399999999999999" x14ac:dyDescent="0.2">
      <c r="A257" s="192" t="s">
        <v>867</v>
      </c>
      <c r="B257" s="193" t="s">
        <v>868</v>
      </c>
      <c r="C257" s="192" t="s">
        <v>168</v>
      </c>
      <c r="D257" s="192" t="s">
        <v>13</v>
      </c>
      <c r="E257" s="194">
        <v>1.143</v>
      </c>
      <c r="F257" s="195">
        <v>9.1999999999999993</v>
      </c>
      <c r="G257" s="195">
        <v>10.51</v>
      </c>
    </row>
    <row r="258" spans="1:7" s="190" customFormat="1" x14ac:dyDescent="0.2">
      <c r="A258" s="196"/>
      <c r="B258" s="196"/>
      <c r="C258" s="196"/>
      <c r="D258" s="196"/>
      <c r="E258" s="205" t="s">
        <v>161</v>
      </c>
      <c r="F258" s="205"/>
      <c r="G258" s="197">
        <v>18.079999999999998</v>
      </c>
    </row>
    <row r="259" spans="1:7" s="190" customFormat="1" x14ac:dyDescent="0.2">
      <c r="A259" s="204" t="s">
        <v>167</v>
      </c>
      <c r="B259" s="204"/>
      <c r="C259" s="191" t="s">
        <v>156</v>
      </c>
      <c r="D259" s="191" t="s">
        <v>157</v>
      </c>
      <c r="E259" s="191" t="s">
        <v>158</v>
      </c>
      <c r="F259" s="191" t="s">
        <v>159</v>
      </c>
      <c r="G259" s="191" t="s">
        <v>160</v>
      </c>
    </row>
    <row r="260" spans="1:7" s="190" customFormat="1" x14ac:dyDescent="0.2">
      <c r="A260" s="192" t="s">
        <v>204</v>
      </c>
      <c r="B260" s="193" t="s">
        <v>205</v>
      </c>
      <c r="C260" s="192" t="s">
        <v>168</v>
      </c>
      <c r="D260" s="192" t="s">
        <v>170</v>
      </c>
      <c r="E260" s="194">
        <v>0.45400000000000001</v>
      </c>
      <c r="F260" s="195">
        <v>34.630000000000003</v>
      </c>
      <c r="G260" s="195">
        <v>15.72</v>
      </c>
    </row>
    <row r="261" spans="1:7" s="190" customFormat="1" x14ac:dyDescent="0.2">
      <c r="A261" s="192" t="s">
        <v>178</v>
      </c>
      <c r="B261" s="193" t="s">
        <v>179</v>
      </c>
      <c r="C261" s="192" t="s">
        <v>168</v>
      </c>
      <c r="D261" s="192" t="s">
        <v>170</v>
      </c>
      <c r="E261" s="194">
        <v>0.22700000000000001</v>
      </c>
      <c r="F261" s="195">
        <v>25</v>
      </c>
      <c r="G261" s="195">
        <v>5.67</v>
      </c>
    </row>
    <row r="262" spans="1:7" s="190" customFormat="1" x14ac:dyDescent="0.2">
      <c r="A262" s="196"/>
      <c r="B262" s="196"/>
      <c r="C262" s="196"/>
      <c r="D262" s="196"/>
      <c r="E262" s="205" t="s">
        <v>169</v>
      </c>
      <c r="F262" s="205"/>
      <c r="G262" s="197">
        <v>21.39</v>
      </c>
    </row>
    <row r="263" spans="1:7" s="190" customFormat="1" x14ac:dyDescent="0.2">
      <c r="A263" s="204" t="s">
        <v>180</v>
      </c>
      <c r="B263" s="204"/>
      <c r="C263" s="191" t="s">
        <v>156</v>
      </c>
      <c r="D263" s="191" t="s">
        <v>157</v>
      </c>
      <c r="E263" s="191" t="s">
        <v>158</v>
      </c>
      <c r="F263" s="191" t="s">
        <v>159</v>
      </c>
      <c r="G263" s="191" t="s">
        <v>160</v>
      </c>
    </row>
    <row r="264" spans="1:7" s="190" customFormat="1" ht="30.6" x14ac:dyDescent="0.2">
      <c r="A264" s="192" t="s">
        <v>869</v>
      </c>
      <c r="B264" s="193" t="s">
        <v>870</v>
      </c>
      <c r="C264" s="192" t="s">
        <v>168</v>
      </c>
      <c r="D264" s="192" t="s">
        <v>11</v>
      </c>
      <c r="E264" s="194">
        <v>6.0699999999999997E-2</v>
      </c>
      <c r="F264" s="195">
        <v>783.17</v>
      </c>
      <c r="G264" s="195">
        <v>47.53</v>
      </c>
    </row>
    <row r="265" spans="1:7" s="190" customFormat="1" x14ac:dyDescent="0.2">
      <c r="A265" s="196"/>
      <c r="B265" s="196"/>
      <c r="C265" s="196"/>
      <c r="D265" s="196"/>
      <c r="E265" s="205" t="s">
        <v>181</v>
      </c>
      <c r="F265" s="205"/>
      <c r="G265" s="197">
        <v>47.53</v>
      </c>
    </row>
    <row r="266" spans="1:7" s="190" customFormat="1" x14ac:dyDescent="0.2">
      <c r="A266" s="196"/>
      <c r="B266" s="196"/>
      <c r="C266" s="196"/>
      <c r="D266" s="196"/>
      <c r="E266" s="200" t="s">
        <v>162</v>
      </c>
      <c r="F266" s="200"/>
      <c r="G266" s="198">
        <v>87</v>
      </c>
    </row>
    <row r="267" spans="1:7" s="190" customFormat="1" x14ac:dyDescent="0.2">
      <c r="A267" s="196"/>
      <c r="B267" s="196"/>
      <c r="C267" s="196"/>
      <c r="D267" s="196"/>
      <c r="E267" s="200" t="s">
        <v>163</v>
      </c>
      <c r="F267" s="200"/>
      <c r="G267" s="198">
        <v>72.44</v>
      </c>
    </row>
    <row r="268" spans="1:7" s="190" customFormat="1" x14ac:dyDescent="0.2">
      <c r="A268" s="196"/>
      <c r="B268" s="196"/>
      <c r="C268" s="196"/>
      <c r="D268" s="196"/>
      <c r="E268" s="200" t="s">
        <v>171</v>
      </c>
      <c r="F268" s="200"/>
      <c r="G268" s="198">
        <v>14.56</v>
      </c>
    </row>
    <row r="269" spans="1:7" s="190" customFormat="1" x14ac:dyDescent="0.2">
      <c r="A269" s="196"/>
      <c r="B269" s="196"/>
      <c r="C269" s="196"/>
      <c r="D269" s="196"/>
      <c r="E269" s="200" t="s">
        <v>165</v>
      </c>
      <c r="F269" s="200"/>
      <c r="G269" s="198">
        <v>87</v>
      </c>
    </row>
    <row r="270" spans="1:7" s="190" customFormat="1" x14ac:dyDescent="0.2">
      <c r="A270" s="196"/>
      <c r="B270" s="196"/>
      <c r="C270" s="196"/>
      <c r="D270" s="196"/>
      <c r="E270" s="200" t="s">
        <v>808</v>
      </c>
      <c r="F270" s="200"/>
      <c r="G270" s="198">
        <v>17.27</v>
      </c>
    </row>
    <row r="271" spans="1:7" s="190" customFormat="1" x14ac:dyDescent="0.2">
      <c r="A271" s="196"/>
      <c r="B271" s="196"/>
      <c r="C271" s="196"/>
      <c r="D271" s="196"/>
      <c r="E271" s="200" t="s">
        <v>166</v>
      </c>
      <c r="F271" s="200"/>
      <c r="G271" s="198">
        <v>104.27</v>
      </c>
    </row>
    <row r="272" spans="1:7" s="190" customFormat="1" x14ac:dyDescent="0.2">
      <c r="A272" s="196"/>
      <c r="B272" s="196"/>
      <c r="C272" s="196"/>
      <c r="D272" s="196"/>
      <c r="E272" s="206"/>
      <c r="F272" s="206"/>
      <c r="G272" s="206"/>
    </row>
    <row r="273" spans="1:7" s="190" customFormat="1" x14ac:dyDescent="0.2">
      <c r="A273" s="203" t="s">
        <v>871</v>
      </c>
      <c r="B273" s="203"/>
      <c r="C273" s="203"/>
      <c r="D273" s="203"/>
      <c r="E273" s="203"/>
      <c r="F273" s="203"/>
      <c r="G273" s="203"/>
    </row>
    <row r="274" spans="1:7" s="190" customFormat="1" x14ac:dyDescent="0.2">
      <c r="A274" s="204" t="s">
        <v>182</v>
      </c>
      <c r="B274" s="204"/>
      <c r="C274" s="191" t="s">
        <v>156</v>
      </c>
      <c r="D274" s="191" t="s">
        <v>157</v>
      </c>
      <c r="E274" s="191" t="s">
        <v>158</v>
      </c>
      <c r="F274" s="191" t="s">
        <v>159</v>
      </c>
      <c r="G274" s="191" t="s">
        <v>160</v>
      </c>
    </row>
    <row r="275" spans="1:7" s="190" customFormat="1" ht="40.799999999999997" x14ac:dyDescent="0.2">
      <c r="A275" s="192" t="s">
        <v>426</v>
      </c>
      <c r="B275" s="193" t="s">
        <v>427</v>
      </c>
      <c r="C275" s="192" t="s">
        <v>168</v>
      </c>
      <c r="D275" s="192" t="s">
        <v>185</v>
      </c>
      <c r="E275" s="194">
        <v>7.5974100000000003E-2</v>
      </c>
      <c r="F275" s="195">
        <v>1.73</v>
      </c>
      <c r="G275" s="195">
        <v>0.13</v>
      </c>
    </row>
    <row r="276" spans="1:7" s="190" customFormat="1" ht="40.799999999999997" x14ac:dyDescent="0.2">
      <c r="A276" s="192" t="s">
        <v>428</v>
      </c>
      <c r="B276" s="193" t="s">
        <v>429</v>
      </c>
      <c r="C276" s="192" t="s">
        <v>168</v>
      </c>
      <c r="D276" s="192" t="s">
        <v>188</v>
      </c>
      <c r="E276" s="194">
        <v>2.5437299999999999E-2</v>
      </c>
      <c r="F276" s="195">
        <v>6.02</v>
      </c>
      <c r="G276" s="195">
        <v>0.15</v>
      </c>
    </row>
    <row r="277" spans="1:7" s="190" customFormat="1" ht="30.6" x14ac:dyDescent="0.2">
      <c r="A277" s="192" t="s">
        <v>872</v>
      </c>
      <c r="B277" s="193" t="s">
        <v>873</v>
      </c>
      <c r="C277" s="192" t="s">
        <v>168</v>
      </c>
      <c r="D277" s="192" t="s">
        <v>185</v>
      </c>
      <c r="E277" s="194">
        <v>0.2665903</v>
      </c>
      <c r="F277" s="195">
        <v>0.7</v>
      </c>
      <c r="G277" s="195">
        <v>0.18</v>
      </c>
    </row>
    <row r="278" spans="1:7" s="190" customFormat="1" ht="30.6" x14ac:dyDescent="0.2">
      <c r="A278" s="192" t="s">
        <v>874</v>
      </c>
      <c r="B278" s="193" t="s">
        <v>875</v>
      </c>
      <c r="C278" s="192" t="s">
        <v>168</v>
      </c>
      <c r="D278" s="192" t="s">
        <v>188</v>
      </c>
      <c r="E278" s="194">
        <v>0.119481</v>
      </c>
      <c r="F278" s="195">
        <v>3.94</v>
      </c>
      <c r="G278" s="195">
        <v>0.47</v>
      </c>
    </row>
    <row r="279" spans="1:7" s="190" customFormat="1" x14ac:dyDescent="0.2">
      <c r="A279" s="196"/>
      <c r="B279" s="196"/>
      <c r="C279" s="196"/>
      <c r="D279" s="196"/>
      <c r="E279" s="205" t="s">
        <v>189</v>
      </c>
      <c r="F279" s="205"/>
      <c r="G279" s="197">
        <v>0.93</v>
      </c>
    </row>
    <row r="280" spans="1:7" s="190" customFormat="1" x14ac:dyDescent="0.2">
      <c r="A280" s="204" t="s">
        <v>155</v>
      </c>
      <c r="B280" s="204"/>
      <c r="C280" s="191" t="s">
        <v>156</v>
      </c>
      <c r="D280" s="191" t="s">
        <v>157</v>
      </c>
      <c r="E280" s="191" t="s">
        <v>158</v>
      </c>
      <c r="F280" s="191" t="s">
        <v>159</v>
      </c>
      <c r="G280" s="191" t="s">
        <v>160</v>
      </c>
    </row>
    <row r="281" spans="1:7" s="190" customFormat="1" x14ac:dyDescent="0.2">
      <c r="A281" s="192" t="s">
        <v>876</v>
      </c>
      <c r="B281" s="193" t="s">
        <v>877</v>
      </c>
      <c r="C281" s="192" t="s">
        <v>168</v>
      </c>
      <c r="D281" s="192" t="s">
        <v>220</v>
      </c>
      <c r="E281" s="194">
        <v>1.2500000000000001E-2</v>
      </c>
      <c r="F281" s="195">
        <v>14.96</v>
      </c>
      <c r="G281" s="195">
        <v>0.18</v>
      </c>
    </row>
    <row r="282" spans="1:7" s="190" customFormat="1" ht="20.399999999999999" x14ac:dyDescent="0.2">
      <c r="A282" s="192" t="s">
        <v>878</v>
      </c>
      <c r="B282" s="193" t="s">
        <v>879</v>
      </c>
      <c r="C282" s="192" t="s">
        <v>168</v>
      </c>
      <c r="D282" s="192" t="s">
        <v>14</v>
      </c>
      <c r="E282" s="194">
        <v>10</v>
      </c>
      <c r="F282" s="195">
        <v>4.21</v>
      </c>
      <c r="G282" s="195">
        <v>42.1</v>
      </c>
    </row>
    <row r="283" spans="1:7" s="190" customFormat="1" ht="30.6" x14ac:dyDescent="0.2">
      <c r="A283" s="192" t="s">
        <v>880</v>
      </c>
      <c r="B283" s="193" t="s">
        <v>881</v>
      </c>
      <c r="C283" s="192" t="s">
        <v>168</v>
      </c>
      <c r="D283" s="192" t="s">
        <v>14</v>
      </c>
      <c r="E283" s="194">
        <v>20</v>
      </c>
      <c r="F283" s="195">
        <v>0.37</v>
      </c>
      <c r="G283" s="195">
        <v>7.4</v>
      </c>
    </row>
    <row r="284" spans="1:7" s="190" customFormat="1" ht="20.399999999999999" x14ac:dyDescent="0.2">
      <c r="A284" s="192" t="s">
        <v>882</v>
      </c>
      <c r="B284" s="193" t="s">
        <v>883</v>
      </c>
      <c r="C284" s="192" t="s">
        <v>168</v>
      </c>
      <c r="D284" s="192" t="s">
        <v>10</v>
      </c>
      <c r="E284" s="194">
        <v>1.67</v>
      </c>
      <c r="F284" s="195">
        <v>1.56</v>
      </c>
      <c r="G284" s="195">
        <v>2.6</v>
      </c>
    </row>
    <row r="285" spans="1:7" s="190" customFormat="1" ht="20.399999999999999" x14ac:dyDescent="0.2">
      <c r="A285" s="192" t="s">
        <v>831</v>
      </c>
      <c r="B285" s="193" t="s">
        <v>832</v>
      </c>
      <c r="C285" s="192" t="s">
        <v>168</v>
      </c>
      <c r="D285" s="192" t="s">
        <v>220</v>
      </c>
      <c r="E285" s="194">
        <v>0.04</v>
      </c>
      <c r="F285" s="195">
        <v>8.56</v>
      </c>
      <c r="G285" s="195">
        <v>0.34</v>
      </c>
    </row>
    <row r="286" spans="1:7" s="190" customFormat="1" x14ac:dyDescent="0.2">
      <c r="A286" s="196"/>
      <c r="B286" s="196"/>
      <c r="C286" s="196"/>
      <c r="D286" s="196"/>
      <c r="E286" s="205" t="s">
        <v>161</v>
      </c>
      <c r="F286" s="205"/>
      <c r="G286" s="197">
        <v>52.62</v>
      </c>
    </row>
    <row r="287" spans="1:7" s="190" customFormat="1" x14ac:dyDescent="0.2">
      <c r="A287" s="204" t="s">
        <v>167</v>
      </c>
      <c r="B287" s="204"/>
      <c r="C287" s="191" t="s">
        <v>156</v>
      </c>
      <c r="D287" s="191" t="s">
        <v>157</v>
      </c>
      <c r="E287" s="191" t="s">
        <v>158</v>
      </c>
      <c r="F287" s="191" t="s">
        <v>159</v>
      </c>
      <c r="G287" s="191" t="s">
        <v>160</v>
      </c>
    </row>
    <row r="288" spans="1:7" s="190" customFormat="1" ht="20.399999999999999" x14ac:dyDescent="0.2">
      <c r="A288" s="192" t="s">
        <v>862</v>
      </c>
      <c r="B288" s="193" t="s">
        <v>863</v>
      </c>
      <c r="C288" s="192" t="s">
        <v>168</v>
      </c>
      <c r="D288" s="192" t="s">
        <v>170</v>
      </c>
      <c r="E288" s="194">
        <v>1</v>
      </c>
      <c r="F288" s="195">
        <v>34.47</v>
      </c>
      <c r="G288" s="195">
        <v>34.47</v>
      </c>
    </row>
    <row r="289" spans="1:7" s="190" customFormat="1" x14ac:dyDescent="0.2">
      <c r="A289" s="192" t="s">
        <v>178</v>
      </c>
      <c r="B289" s="193" t="s">
        <v>179</v>
      </c>
      <c r="C289" s="192" t="s">
        <v>168</v>
      </c>
      <c r="D289" s="192" t="s">
        <v>170</v>
      </c>
      <c r="E289" s="194">
        <v>0.54049000000000003</v>
      </c>
      <c r="F289" s="195">
        <v>25</v>
      </c>
      <c r="G289" s="195">
        <v>13.51</v>
      </c>
    </row>
    <row r="290" spans="1:7" s="190" customFormat="1" x14ac:dyDescent="0.2">
      <c r="A290" s="196"/>
      <c r="B290" s="196"/>
      <c r="C290" s="196"/>
      <c r="D290" s="196"/>
      <c r="E290" s="205" t="s">
        <v>169</v>
      </c>
      <c r="F290" s="205"/>
      <c r="G290" s="197">
        <v>47.98</v>
      </c>
    </row>
    <row r="291" spans="1:7" s="190" customFormat="1" x14ac:dyDescent="0.2">
      <c r="A291" s="196"/>
      <c r="B291" s="196"/>
      <c r="C291" s="196"/>
      <c r="D291" s="196"/>
      <c r="E291" s="200" t="s">
        <v>162</v>
      </c>
      <c r="F291" s="200"/>
      <c r="G291" s="198">
        <v>101.53</v>
      </c>
    </row>
    <row r="292" spans="1:7" s="190" customFormat="1" x14ac:dyDescent="0.2">
      <c r="A292" s="196"/>
      <c r="B292" s="196"/>
      <c r="C292" s="196"/>
      <c r="D292" s="196"/>
      <c r="E292" s="200" t="s">
        <v>163</v>
      </c>
      <c r="F292" s="200"/>
      <c r="G292" s="198">
        <v>82.5</v>
      </c>
    </row>
    <row r="293" spans="1:7" s="190" customFormat="1" x14ac:dyDescent="0.2">
      <c r="A293" s="196"/>
      <c r="B293" s="196"/>
      <c r="C293" s="196"/>
      <c r="D293" s="196"/>
      <c r="E293" s="200" t="s">
        <v>171</v>
      </c>
      <c r="F293" s="200"/>
      <c r="G293" s="198">
        <v>19.03</v>
      </c>
    </row>
    <row r="294" spans="1:7" s="190" customFormat="1" x14ac:dyDescent="0.2">
      <c r="A294" s="196"/>
      <c r="B294" s="196"/>
      <c r="C294" s="196"/>
      <c r="D294" s="196"/>
      <c r="E294" s="200" t="s">
        <v>165</v>
      </c>
      <c r="F294" s="200"/>
      <c r="G294" s="198">
        <v>101.53</v>
      </c>
    </row>
    <row r="295" spans="1:7" s="190" customFormat="1" x14ac:dyDescent="0.2">
      <c r="A295" s="196"/>
      <c r="B295" s="196"/>
      <c r="C295" s="196"/>
      <c r="D295" s="196"/>
      <c r="E295" s="200" t="s">
        <v>808</v>
      </c>
      <c r="F295" s="200"/>
      <c r="G295" s="198">
        <v>20.149999999999999</v>
      </c>
    </row>
    <row r="296" spans="1:7" s="190" customFormat="1" x14ac:dyDescent="0.2">
      <c r="A296" s="196"/>
      <c r="B296" s="196"/>
      <c r="C296" s="196"/>
      <c r="D296" s="196"/>
      <c r="E296" s="200" t="s">
        <v>166</v>
      </c>
      <c r="F296" s="200"/>
      <c r="G296" s="198">
        <v>121.68</v>
      </c>
    </row>
    <row r="297" spans="1:7" s="190" customFormat="1" x14ac:dyDescent="0.2">
      <c r="A297" s="196"/>
      <c r="B297" s="196"/>
      <c r="C297" s="196"/>
      <c r="D297" s="196"/>
      <c r="E297" s="206"/>
      <c r="F297" s="206"/>
      <c r="G297" s="206"/>
    </row>
    <row r="298" spans="1:7" s="190" customFormat="1" x14ac:dyDescent="0.2">
      <c r="A298" s="203" t="s">
        <v>884</v>
      </c>
      <c r="B298" s="203"/>
      <c r="C298" s="203"/>
      <c r="D298" s="203"/>
      <c r="E298" s="203"/>
      <c r="F298" s="203"/>
      <c r="G298" s="203"/>
    </row>
    <row r="299" spans="1:7" s="190" customFormat="1" x14ac:dyDescent="0.2">
      <c r="A299" s="204" t="s">
        <v>155</v>
      </c>
      <c r="B299" s="204"/>
      <c r="C299" s="191" t="s">
        <v>156</v>
      </c>
      <c r="D299" s="191" t="s">
        <v>157</v>
      </c>
      <c r="E299" s="191" t="s">
        <v>158</v>
      </c>
      <c r="F299" s="191" t="s">
        <v>159</v>
      </c>
      <c r="G299" s="191" t="s">
        <v>160</v>
      </c>
    </row>
    <row r="300" spans="1:7" s="190" customFormat="1" x14ac:dyDescent="0.2">
      <c r="A300" s="192" t="s">
        <v>317</v>
      </c>
      <c r="B300" s="193" t="s">
        <v>318</v>
      </c>
      <c r="C300" s="192" t="s">
        <v>168</v>
      </c>
      <c r="D300" s="192" t="s">
        <v>14</v>
      </c>
      <c r="E300" s="194">
        <v>3</v>
      </c>
      <c r="F300" s="195">
        <v>0.79</v>
      </c>
      <c r="G300" s="195">
        <v>2.37</v>
      </c>
    </row>
    <row r="301" spans="1:7" s="190" customFormat="1" x14ac:dyDescent="0.2">
      <c r="A301" s="196"/>
      <c r="B301" s="196"/>
      <c r="C301" s="196"/>
      <c r="D301" s="196"/>
      <c r="E301" s="205" t="s">
        <v>161</v>
      </c>
      <c r="F301" s="205"/>
      <c r="G301" s="197">
        <v>2.37</v>
      </c>
    </row>
    <row r="302" spans="1:7" s="190" customFormat="1" x14ac:dyDescent="0.2">
      <c r="A302" s="204" t="s">
        <v>180</v>
      </c>
      <c r="B302" s="204"/>
      <c r="C302" s="191" t="s">
        <v>156</v>
      </c>
      <c r="D302" s="191" t="s">
        <v>157</v>
      </c>
      <c r="E302" s="191" t="s">
        <v>158</v>
      </c>
      <c r="F302" s="191" t="s">
        <v>159</v>
      </c>
      <c r="G302" s="191" t="s">
        <v>160</v>
      </c>
    </row>
    <row r="303" spans="1:7" s="190" customFormat="1" x14ac:dyDescent="0.2">
      <c r="A303" s="192" t="s">
        <v>885</v>
      </c>
      <c r="B303" s="193" t="s">
        <v>886</v>
      </c>
      <c r="C303" s="192" t="s">
        <v>624</v>
      </c>
      <c r="D303" s="192" t="s">
        <v>660</v>
      </c>
      <c r="E303" s="194">
        <v>1</v>
      </c>
      <c r="F303" s="195">
        <v>18.079999999999998</v>
      </c>
      <c r="G303" s="195">
        <v>18.079999999999998</v>
      </c>
    </row>
    <row r="304" spans="1:7" s="190" customFormat="1" x14ac:dyDescent="0.2">
      <c r="A304" s="196"/>
      <c r="B304" s="196"/>
      <c r="C304" s="196"/>
      <c r="D304" s="196"/>
      <c r="E304" s="205" t="s">
        <v>181</v>
      </c>
      <c r="F304" s="205"/>
      <c r="G304" s="197">
        <v>18.079999999999998</v>
      </c>
    </row>
    <row r="305" spans="1:7" s="190" customFormat="1" x14ac:dyDescent="0.2">
      <c r="A305" s="196"/>
      <c r="B305" s="196"/>
      <c r="C305" s="196"/>
      <c r="D305" s="196"/>
      <c r="E305" s="200" t="s">
        <v>162</v>
      </c>
      <c r="F305" s="200"/>
      <c r="G305" s="198">
        <v>20.45</v>
      </c>
    </row>
    <row r="306" spans="1:7" s="190" customFormat="1" x14ac:dyDescent="0.2">
      <c r="A306" s="196"/>
      <c r="B306" s="196"/>
      <c r="C306" s="196"/>
      <c r="D306" s="196"/>
      <c r="E306" s="200" t="s">
        <v>163</v>
      </c>
      <c r="F306" s="200"/>
      <c r="G306" s="198">
        <v>20.45</v>
      </c>
    </row>
    <row r="307" spans="1:7" s="190" customFormat="1" x14ac:dyDescent="0.2">
      <c r="A307" s="196"/>
      <c r="B307" s="196"/>
      <c r="C307" s="196"/>
      <c r="D307" s="196"/>
      <c r="E307" s="200" t="s">
        <v>164</v>
      </c>
      <c r="F307" s="200"/>
      <c r="G307" s="198">
        <v>0</v>
      </c>
    </row>
    <row r="308" spans="1:7" s="190" customFormat="1" x14ac:dyDescent="0.2">
      <c r="A308" s="196"/>
      <c r="B308" s="196"/>
      <c r="C308" s="196"/>
      <c r="D308" s="196"/>
      <c r="E308" s="200" t="s">
        <v>165</v>
      </c>
      <c r="F308" s="200"/>
      <c r="G308" s="198">
        <v>20.45</v>
      </c>
    </row>
    <row r="309" spans="1:7" s="190" customFormat="1" x14ac:dyDescent="0.2">
      <c r="A309" s="196"/>
      <c r="B309" s="196"/>
      <c r="C309" s="196"/>
      <c r="D309" s="196"/>
      <c r="E309" s="200" t="s">
        <v>808</v>
      </c>
      <c r="F309" s="200"/>
      <c r="G309" s="198">
        <v>4.0599999999999996</v>
      </c>
    </row>
    <row r="310" spans="1:7" s="190" customFormat="1" x14ac:dyDescent="0.2">
      <c r="A310" s="196"/>
      <c r="B310" s="196"/>
      <c r="C310" s="196"/>
      <c r="D310" s="196"/>
      <c r="E310" s="200" t="s">
        <v>166</v>
      </c>
      <c r="F310" s="200"/>
      <c r="G310" s="198">
        <v>24.51</v>
      </c>
    </row>
    <row r="311" spans="1:7" s="190" customFormat="1" x14ac:dyDescent="0.2">
      <c r="A311" s="196"/>
      <c r="B311" s="196"/>
      <c r="C311" s="196"/>
      <c r="D311" s="196"/>
      <c r="E311" s="206"/>
      <c r="F311" s="206"/>
      <c r="G311" s="206"/>
    </row>
    <row r="312" spans="1:7" s="190" customFormat="1" x14ac:dyDescent="0.2">
      <c r="A312" s="203" t="s">
        <v>887</v>
      </c>
      <c r="B312" s="203"/>
      <c r="C312" s="203"/>
      <c r="D312" s="203"/>
      <c r="E312" s="203"/>
      <c r="F312" s="203"/>
      <c r="G312" s="203"/>
    </row>
    <row r="313" spans="1:7" s="190" customFormat="1" x14ac:dyDescent="0.2">
      <c r="A313" s="204" t="s">
        <v>182</v>
      </c>
      <c r="B313" s="204"/>
      <c r="C313" s="191" t="s">
        <v>156</v>
      </c>
      <c r="D313" s="191" t="s">
        <v>157</v>
      </c>
      <c r="E313" s="191" t="s">
        <v>158</v>
      </c>
      <c r="F313" s="191" t="s">
        <v>159</v>
      </c>
      <c r="G313" s="191" t="s">
        <v>160</v>
      </c>
    </row>
    <row r="314" spans="1:7" s="190" customFormat="1" ht="30.6" x14ac:dyDescent="0.2">
      <c r="A314" s="192" t="s">
        <v>239</v>
      </c>
      <c r="B314" s="193" t="s">
        <v>240</v>
      </c>
      <c r="C314" s="192" t="s">
        <v>168</v>
      </c>
      <c r="D314" s="192" t="s">
        <v>185</v>
      </c>
      <c r="E314" s="194">
        <v>1.37E-2</v>
      </c>
      <c r="F314" s="195">
        <v>39.56</v>
      </c>
      <c r="G314" s="195">
        <v>0.54</v>
      </c>
    </row>
    <row r="315" spans="1:7" s="190" customFormat="1" ht="30.6" x14ac:dyDescent="0.2">
      <c r="A315" s="192" t="s">
        <v>241</v>
      </c>
      <c r="B315" s="193" t="s">
        <v>242</v>
      </c>
      <c r="C315" s="192" t="s">
        <v>168</v>
      </c>
      <c r="D315" s="192" t="s">
        <v>188</v>
      </c>
      <c r="E315" s="194">
        <v>6.7999999999999996E-3</v>
      </c>
      <c r="F315" s="195">
        <v>40.76</v>
      </c>
      <c r="G315" s="195">
        <v>0.27</v>
      </c>
    </row>
    <row r="316" spans="1:7" s="190" customFormat="1" x14ac:dyDescent="0.2">
      <c r="A316" s="196"/>
      <c r="B316" s="196"/>
      <c r="C316" s="196"/>
      <c r="D316" s="196"/>
      <c r="E316" s="205" t="s">
        <v>189</v>
      </c>
      <c r="F316" s="205"/>
      <c r="G316" s="197">
        <v>0.81</v>
      </c>
    </row>
    <row r="317" spans="1:7" s="190" customFormat="1" x14ac:dyDescent="0.2">
      <c r="A317" s="204" t="s">
        <v>155</v>
      </c>
      <c r="B317" s="204"/>
      <c r="C317" s="191" t="s">
        <v>156</v>
      </c>
      <c r="D317" s="191" t="s">
        <v>157</v>
      </c>
      <c r="E317" s="191" t="s">
        <v>158</v>
      </c>
      <c r="F317" s="191" t="s">
        <v>159</v>
      </c>
      <c r="G317" s="191" t="s">
        <v>160</v>
      </c>
    </row>
    <row r="318" spans="1:7" s="190" customFormat="1" ht="20.399999999999999" x14ac:dyDescent="0.2">
      <c r="A318" s="192" t="s">
        <v>888</v>
      </c>
      <c r="B318" s="193" t="s">
        <v>889</v>
      </c>
      <c r="C318" s="192" t="s">
        <v>168</v>
      </c>
      <c r="D318" s="192" t="s">
        <v>818</v>
      </c>
      <c r="E318" s="194">
        <v>7.0000000000000001E-3</v>
      </c>
      <c r="F318" s="195">
        <v>141.30000000000001</v>
      </c>
      <c r="G318" s="195">
        <v>0.98</v>
      </c>
    </row>
    <row r="319" spans="1:7" s="190" customFormat="1" ht="30.6" x14ac:dyDescent="0.2">
      <c r="A319" s="192" t="s">
        <v>890</v>
      </c>
      <c r="B319" s="193" t="s">
        <v>891</v>
      </c>
      <c r="C319" s="192" t="s">
        <v>168</v>
      </c>
      <c r="D319" s="192" t="s">
        <v>14</v>
      </c>
      <c r="E319" s="194">
        <v>4.3329411000000002</v>
      </c>
      <c r="F319" s="195">
        <v>8.0500000000000007</v>
      </c>
      <c r="G319" s="195">
        <v>34.880000000000003</v>
      </c>
    </row>
    <row r="320" spans="1:7" s="190" customFormat="1" x14ac:dyDescent="0.2">
      <c r="A320" s="196"/>
      <c r="B320" s="196"/>
      <c r="C320" s="196"/>
      <c r="D320" s="196"/>
      <c r="E320" s="205" t="s">
        <v>161</v>
      </c>
      <c r="F320" s="205"/>
      <c r="G320" s="197">
        <v>35.86</v>
      </c>
    </row>
    <row r="321" spans="1:7" s="190" customFormat="1" x14ac:dyDescent="0.2">
      <c r="A321" s="204" t="s">
        <v>167</v>
      </c>
      <c r="B321" s="204"/>
      <c r="C321" s="191" t="s">
        <v>156</v>
      </c>
      <c r="D321" s="191" t="s">
        <v>157</v>
      </c>
      <c r="E321" s="191" t="s">
        <v>158</v>
      </c>
      <c r="F321" s="191" t="s">
        <v>159</v>
      </c>
      <c r="G321" s="191" t="s">
        <v>160</v>
      </c>
    </row>
    <row r="322" spans="1:7" s="190" customFormat="1" ht="20.399999999999999" x14ac:dyDescent="0.2">
      <c r="A322" s="192" t="s">
        <v>248</v>
      </c>
      <c r="B322" s="193" t="s">
        <v>249</v>
      </c>
      <c r="C322" s="192" t="s">
        <v>168</v>
      </c>
      <c r="D322" s="192" t="s">
        <v>170</v>
      </c>
      <c r="E322" s="194">
        <v>0.2525</v>
      </c>
      <c r="F322" s="195">
        <v>37.08</v>
      </c>
      <c r="G322" s="195">
        <v>9.36</v>
      </c>
    </row>
    <row r="323" spans="1:7" s="190" customFormat="1" x14ac:dyDescent="0.2">
      <c r="A323" s="192" t="s">
        <v>178</v>
      </c>
      <c r="B323" s="193" t="s">
        <v>179</v>
      </c>
      <c r="C323" s="192" t="s">
        <v>168</v>
      </c>
      <c r="D323" s="192" t="s">
        <v>170</v>
      </c>
      <c r="E323" s="194">
        <v>0.1354882</v>
      </c>
      <c r="F323" s="195">
        <v>25</v>
      </c>
      <c r="G323" s="195">
        <v>3.38</v>
      </c>
    </row>
    <row r="324" spans="1:7" s="190" customFormat="1" x14ac:dyDescent="0.2">
      <c r="A324" s="196"/>
      <c r="B324" s="196"/>
      <c r="C324" s="196"/>
      <c r="D324" s="196"/>
      <c r="E324" s="205" t="s">
        <v>169</v>
      </c>
      <c r="F324" s="205"/>
      <c r="G324" s="197">
        <v>12.74</v>
      </c>
    </row>
    <row r="325" spans="1:7" s="190" customFormat="1" x14ac:dyDescent="0.2">
      <c r="A325" s="196"/>
      <c r="B325" s="196"/>
      <c r="C325" s="196"/>
      <c r="D325" s="196"/>
      <c r="E325" s="200" t="s">
        <v>162</v>
      </c>
      <c r="F325" s="200"/>
      <c r="G325" s="198">
        <v>49.41</v>
      </c>
    </row>
    <row r="326" spans="1:7" s="190" customFormat="1" x14ac:dyDescent="0.2">
      <c r="A326" s="196"/>
      <c r="B326" s="196"/>
      <c r="C326" s="196"/>
      <c r="D326" s="196"/>
      <c r="E326" s="200" t="s">
        <v>163</v>
      </c>
      <c r="F326" s="200"/>
      <c r="G326" s="198">
        <v>43.78</v>
      </c>
    </row>
    <row r="327" spans="1:7" s="190" customFormat="1" x14ac:dyDescent="0.2">
      <c r="A327" s="196"/>
      <c r="B327" s="196"/>
      <c r="C327" s="196"/>
      <c r="D327" s="196"/>
      <c r="E327" s="200" t="s">
        <v>171</v>
      </c>
      <c r="F327" s="200"/>
      <c r="G327" s="198">
        <v>5.63</v>
      </c>
    </row>
    <row r="328" spans="1:7" s="190" customFormat="1" x14ac:dyDescent="0.2">
      <c r="A328" s="196"/>
      <c r="B328" s="196"/>
      <c r="C328" s="196"/>
      <c r="D328" s="196"/>
      <c r="E328" s="200" t="s">
        <v>165</v>
      </c>
      <c r="F328" s="200"/>
      <c r="G328" s="198">
        <v>49.41</v>
      </c>
    </row>
    <row r="329" spans="1:7" s="190" customFormat="1" x14ac:dyDescent="0.2">
      <c r="A329" s="196"/>
      <c r="B329" s="196"/>
      <c r="C329" s="196"/>
      <c r="D329" s="196"/>
      <c r="E329" s="200" t="s">
        <v>808</v>
      </c>
      <c r="F329" s="200"/>
      <c r="G329" s="198">
        <v>9.81</v>
      </c>
    </row>
    <row r="330" spans="1:7" s="190" customFormat="1" x14ac:dyDescent="0.2">
      <c r="A330" s="196"/>
      <c r="B330" s="196"/>
      <c r="C330" s="196"/>
      <c r="D330" s="196"/>
      <c r="E330" s="200" t="s">
        <v>166</v>
      </c>
      <c r="F330" s="200"/>
      <c r="G330" s="198">
        <v>59.22</v>
      </c>
    </row>
    <row r="331" spans="1:7" s="190" customFormat="1" x14ac:dyDescent="0.2">
      <c r="A331" s="196"/>
      <c r="B331" s="196"/>
      <c r="C331" s="196"/>
      <c r="D331" s="196"/>
      <c r="E331" s="206"/>
      <c r="F331" s="206"/>
      <c r="G331" s="206"/>
    </row>
    <row r="332" spans="1:7" s="190" customFormat="1" x14ac:dyDescent="0.2">
      <c r="A332" s="203" t="s">
        <v>892</v>
      </c>
      <c r="B332" s="203"/>
      <c r="C332" s="203"/>
      <c r="D332" s="203"/>
      <c r="E332" s="203"/>
      <c r="F332" s="203"/>
      <c r="G332" s="203"/>
    </row>
    <row r="333" spans="1:7" s="190" customFormat="1" x14ac:dyDescent="0.2">
      <c r="A333" s="204" t="s">
        <v>182</v>
      </c>
      <c r="B333" s="204"/>
      <c r="C333" s="191" t="s">
        <v>156</v>
      </c>
      <c r="D333" s="191" t="s">
        <v>157</v>
      </c>
      <c r="E333" s="191" t="s">
        <v>158</v>
      </c>
      <c r="F333" s="191" t="s">
        <v>159</v>
      </c>
      <c r="G333" s="191" t="s">
        <v>160</v>
      </c>
    </row>
    <row r="334" spans="1:7" s="190" customFormat="1" ht="30.6" x14ac:dyDescent="0.2">
      <c r="A334" s="192" t="s">
        <v>239</v>
      </c>
      <c r="B334" s="193" t="s">
        <v>240</v>
      </c>
      <c r="C334" s="192" t="s">
        <v>168</v>
      </c>
      <c r="D334" s="192" t="s">
        <v>185</v>
      </c>
      <c r="E334" s="194">
        <v>1.1999999999999999E-3</v>
      </c>
      <c r="F334" s="195">
        <v>39.56</v>
      </c>
      <c r="G334" s="195">
        <v>0.04</v>
      </c>
    </row>
    <row r="335" spans="1:7" s="190" customFormat="1" ht="30.6" x14ac:dyDescent="0.2">
      <c r="A335" s="192" t="s">
        <v>241</v>
      </c>
      <c r="B335" s="193" t="s">
        <v>242</v>
      </c>
      <c r="C335" s="192" t="s">
        <v>168</v>
      </c>
      <c r="D335" s="192" t="s">
        <v>188</v>
      </c>
      <c r="E335" s="194">
        <v>8.9999999999999998E-4</v>
      </c>
      <c r="F335" s="195">
        <v>40.76</v>
      </c>
      <c r="G335" s="195">
        <v>0.03</v>
      </c>
    </row>
    <row r="336" spans="1:7" s="190" customFormat="1" x14ac:dyDescent="0.2">
      <c r="A336" s="196"/>
      <c r="B336" s="196"/>
      <c r="C336" s="196"/>
      <c r="D336" s="196"/>
      <c r="E336" s="205" t="s">
        <v>189</v>
      </c>
      <c r="F336" s="205"/>
      <c r="G336" s="197">
        <v>7.0000000000000007E-2</v>
      </c>
    </row>
    <row r="337" spans="1:7" s="190" customFormat="1" x14ac:dyDescent="0.2">
      <c r="A337" s="204" t="s">
        <v>155</v>
      </c>
      <c r="B337" s="204"/>
      <c r="C337" s="191" t="s">
        <v>156</v>
      </c>
      <c r="D337" s="191" t="s">
        <v>157</v>
      </c>
      <c r="E337" s="191" t="s">
        <v>158</v>
      </c>
      <c r="F337" s="191" t="s">
        <v>159</v>
      </c>
      <c r="G337" s="191" t="s">
        <v>160</v>
      </c>
    </row>
    <row r="338" spans="1:7" s="190" customFormat="1" ht="30.6" x14ac:dyDescent="0.2">
      <c r="A338" s="192" t="s">
        <v>243</v>
      </c>
      <c r="B338" s="193" t="s">
        <v>244</v>
      </c>
      <c r="C338" s="192" t="s">
        <v>168</v>
      </c>
      <c r="D338" s="192" t="s">
        <v>245</v>
      </c>
      <c r="E338" s="194">
        <v>4.1500000000000004</v>
      </c>
      <c r="F338" s="195">
        <v>1.39</v>
      </c>
      <c r="G338" s="195">
        <v>5.76</v>
      </c>
    </row>
    <row r="339" spans="1:7" s="190" customFormat="1" ht="61.2" x14ac:dyDescent="0.2">
      <c r="A339" s="192" t="s">
        <v>246</v>
      </c>
      <c r="B339" s="193" t="s">
        <v>247</v>
      </c>
      <c r="C339" s="192" t="s">
        <v>168</v>
      </c>
      <c r="D339" s="192" t="s">
        <v>13</v>
      </c>
      <c r="E339" s="194">
        <v>1.1459999999999999</v>
      </c>
      <c r="F339" s="195">
        <v>139.04</v>
      </c>
      <c r="G339" s="195">
        <v>159.33000000000001</v>
      </c>
    </row>
    <row r="340" spans="1:7" s="190" customFormat="1" x14ac:dyDescent="0.2">
      <c r="A340" s="196"/>
      <c r="B340" s="196"/>
      <c r="C340" s="196"/>
      <c r="D340" s="196"/>
      <c r="E340" s="205" t="s">
        <v>161</v>
      </c>
      <c r="F340" s="205"/>
      <c r="G340" s="197">
        <v>165.09</v>
      </c>
    </row>
    <row r="341" spans="1:7" s="190" customFormat="1" x14ac:dyDescent="0.2">
      <c r="A341" s="204" t="s">
        <v>167</v>
      </c>
      <c r="B341" s="204"/>
      <c r="C341" s="191" t="s">
        <v>156</v>
      </c>
      <c r="D341" s="191" t="s">
        <v>157</v>
      </c>
      <c r="E341" s="191" t="s">
        <v>158</v>
      </c>
      <c r="F341" s="191" t="s">
        <v>159</v>
      </c>
      <c r="G341" s="191" t="s">
        <v>160</v>
      </c>
    </row>
    <row r="342" spans="1:7" s="190" customFormat="1" x14ac:dyDescent="0.2">
      <c r="A342" s="192" t="s">
        <v>178</v>
      </c>
      <c r="B342" s="193" t="s">
        <v>179</v>
      </c>
      <c r="C342" s="192" t="s">
        <v>168</v>
      </c>
      <c r="D342" s="192" t="s">
        <v>170</v>
      </c>
      <c r="E342" s="194">
        <v>6.2E-2</v>
      </c>
      <c r="F342" s="195">
        <v>25</v>
      </c>
      <c r="G342" s="195">
        <v>1.55</v>
      </c>
    </row>
    <row r="343" spans="1:7" s="190" customFormat="1" x14ac:dyDescent="0.2">
      <c r="A343" s="192" t="s">
        <v>214</v>
      </c>
      <c r="B343" s="193" t="s">
        <v>215</v>
      </c>
      <c r="C343" s="192" t="s">
        <v>168</v>
      </c>
      <c r="D343" s="192" t="s">
        <v>170</v>
      </c>
      <c r="E343" s="194">
        <v>5.6000000000000001E-2</v>
      </c>
      <c r="F343" s="195">
        <v>33.729999999999997</v>
      </c>
      <c r="G343" s="195">
        <v>1.88</v>
      </c>
    </row>
    <row r="344" spans="1:7" s="190" customFormat="1" x14ac:dyDescent="0.2">
      <c r="A344" s="196"/>
      <c r="B344" s="196"/>
      <c r="C344" s="196"/>
      <c r="D344" s="196"/>
      <c r="E344" s="205" t="s">
        <v>169</v>
      </c>
      <c r="F344" s="205"/>
      <c r="G344" s="197">
        <v>3.43</v>
      </c>
    </row>
    <row r="345" spans="1:7" s="190" customFormat="1" x14ac:dyDescent="0.2">
      <c r="A345" s="196"/>
      <c r="B345" s="196"/>
      <c r="C345" s="196"/>
      <c r="D345" s="196"/>
      <c r="E345" s="200" t="s">
        <v>162</v>
      </c>
      <c r="F345" s="200"/>
      <c r="G345" s="198">
        <v>168.59</v>
      </c>
    </row>
    <row r="346" spans="1:7" s="190" customFormat="1" x14ac:dyDescent="0.2">
      <c r="A346" s="196"/>
      <c r="B346" s="196"/>
      <c r="C346" s="196"/>
      <c r="D346" s="196"/>
      <c r="E346" s="200" t="s">
        <v>163</v>
      </c>
      <c r="F346" s="200"/>
      <c r="G346" s="198">
        <v>167.21</v>
      </c>
    </row>
    <row r="347" spans="1:7" s="190" customFormat="1" x14ac:dyDescent="0.2">
      <c r="A347" s="196"/>
      <c r="B347" s="196"/>
      <c r="C347" s="196"/>
      <c r="D347" s="196"/>
      <c r="E347" s="200" t="s">
        <v>171</v>
      </c>
      <c r="F347" s="200"/>
      <c r="G347" s="198">
        <v>1.38</v>
      </c>
    </row>
    <row r="348" spans="1:7" s="190" customFormat="1" x14ac:dyDescent="0.2">
      <c r="A348" s="196"/>
      <c r="B348" s="196"/>
      <c r="C348" s="196"/>
      <c r="D348" s="196"/>
      <c r="E348" s="200" t="s">
        <v>165</v>
      </c>
      <c r="F348" s="200"/>
      <c r="G348" s="198">
        <v>168.59</v>
      </c>
    </row>
    <row r="349" spans="1:7" s="190" customFormat="1" x14ac:dyDescent="0.2">
      <c r="A349" s="196"/>
      <c r="B349" s="196"/>
      <c r="C349" s="196"/>
      <c r="D349" s="196"/>
      <c r="E349" s="200" t="s">
        <v>808</v>
      </c>
      <c r="F349" s="200"/>
      <c r="G349" s="198">
        <v>33.47</v>
      </c>
    </row>
    <row r="350" spans="1:7" s="190" customFormat="1" x14ac:dyDescent="0.2">
      <c r="A350" s="196"/>
      <c r="B350" s="196"/>
      <c r="C350" s="196"/>
      <c r="D350" s="196"/>
      <c r="E350" s="200" t="s">
        <v>166</v>
      </c>
      <c r="F350" s="200"/>
      <c r="G350" s="198">
        <v>202.06</v>
      </c>
    </row>
    <row r="351" spans="1:7" s="190" customFormat="1" x14ac:dyDescent="0.2">
      <c r="A351" s="196"/>
      <c r="B351" s="196"/>
      <c r="C351" s="196"/>
      <c r="D351" s="196"/>
      <c r="E351" s="206"/>
      <c r="F351" s="206"/>
      <c r="G351" s="206"/>
    </row>
    <row r="352" spans="1:7" s="190" customFormat="1" x14ac:dyDescent="0.2">
      <c r="A352" s="203" t="s">
        <v>893</v>
      </c>
      <c r="B352" s="203"/>
      <c r="C352" s="203"/>
      <c r="D352" s="203"/>
      <c r="E352" s="203"/>
      <c r="F352" s="203"/>
      <c r="G352" s="203"/>
    </row>
    <row r="353" spans="1:7" s="190" customFormat="1" x14ac:dyDescent="0.2">
      <c r="A353" s="204" t="s">
        <v>155</v>
      </c>
      <c r="B353" s="204"/>
      <c r="C353" s="191" t="s">
        <v>156</v>
      </c>
      <c r="D353" s="191" t="s">
        <v>157</v>
      </c>
      <c r="E353" s="191" t="s">
        <v>158</v>
      </c>
      <c r="F353" s="191" t="s">
        <v>159</v>
      </c>
      <c r="G353" s="191" t="s">
        <v>160</v>
      </c>
    </row>
    <row r="354" spans="1:7" s="190" customFormat="1" ht="20.399999999999999" x14ac:dyDescent="0.2">
      <c r="A354" s="192" t="s">
        <v>894</v>
      </c>
      <c r="B354" s="193" t="s">
        <v>895</v>
      </c>
      <c r="C354" s="192" t="s">
        <v>168</v>
      </c>
      <c r="D354" s="192" t="s">
        <v>10</v>
      </c>
      <c r="E354" s="194">
        <v>4</v>
      </c>
      <c r="F354" s="195">
        <v>1.1100000000000001</v>
      </c>
      <c r="G354" s="195">
        <v>4.4400000000000004</v>
      </c>
    </row>
    <row r="355" spans="1:7" s="190" customFormat="1" ht="20.399999999999999" x14ac:dyDescent="0.2">
      <c r="A355" s="192" t="s">
        <v>216</v>
      </c>
      <c r="B355" s="193" t="s">
        <v>217</v>
      </c>
      <c r="C355" s="192" t="s">
        <v>168</v>
      </c>
      <c r="D355" s="192" t="s">
        <v>14</v>
      </c>
      <c r="E355" s="194">
        <v>0.28699999999999998</v>
      </c>
      <c r="F355" s="195">
        <v>18.239999999999998</v>
      </c>
      <c r="G355" s="195">
        <v>5.23</v>
      </c>
    </row>
    <row r="356" spans="1:7" s="190" customFormat="1" ht="20.399999999999999" x14ac:dyDescent="0.2">
      <c r="A356" s="192" t="s">
        <v>896</v>
      </c>
      <c r="B356" s="193" t="s">
        <v>897</v>
      </c>
      <c r="C356" s="192" t="s">
        <v>168</v>
      </c>
      <c r="D356" s="192" t="s">
        <v>15</v>
      </c>
      <c r="E356" s="194">
        <v>0.4</v>
      </c>
      <c r="F356" s="195">
        <v>40.78</v>
      </c>
      <c r="G356" s="195">
        <v>16.309999999999999</v>
      </c>
    </row>
    <row r="357" spans="1:7" s="190" customFormat="1" x14ac:dyDescent="0.2">
      <c r="A357" s="196"/>
      <c r="B357" s="196"/>
      <c r="C357" s="196"/>
      <c r="D357" s="196"/>
      <c r="E357" s="205" t="s">
        <v>161</v>
      </c>
      <c r="F357" s="205"/>
      <c r="G357" s="197">
        <v>25.98</v>
      </c>
    </row>
    <row r="358" spans="1:7" s="190" customFormat="1" x14ac:dyDescent="0.2">
      <c r="A358" s="204" t="s">
        <v>167</v>
      </c>
      <c r="B358" s="204"/>
      <c r="C358" s="191" t="s">
        <v>156</v>
      </c>
      <c r="D358" s="191" t="s">
        <v>157</v>
      </c>
      <c r="E358" s="191" t="s">
        <v>158</v>
      </c>
      <c r="F358" s="191" t="s">
        <v>159</v>
      </c>
      <c r="G358" s="191" t="s">
        <v>160</v>
      </c>
    </row>
    <row r="359" spans="1:7" s="190" customFormat="1" x14ac:dyDescent="0.2">
      <c r="A359" s="192" t="s">
        <v>204</v>
      </c>
      <c r="B359" s="193" t="s">
        <v>205</v>
      </c>
      <c r="C359" s="192" t="s">
        <v>168</v>
      </c>
      <c r="D359" s="192" t="s">
        <v>170</v>
      </c>
      <c r="E359" s="194">
        <v>0.52800000000000002</v>
      </c>
      <c r="F359" s="195">
        <v>34.630000000000003</v>
      </c>
      <c r="G359" s="195">
        <v>18.28</v>
      </c>
    </row>
    <row r="360" spans="1:7" s="190" customFormat="1" x14ac:dyDescent="0.2">
      <c r="A360" s="192" t="s">
        <v>178</v>
      </c>
      <c r="B360" s="193" t="s">
        <v>179</v>
      </c>
      <c r="C360" s="192" t="s">
        <v>168</v>
      </c>
      <c r="D360" s="192" t="s">
        <v>170</v>
      </c>
      <c r="E360" s="194">
        <v>0.52800000000000002</v>
      </c>
      <c r="F360" s="195">
        <v>25</v>
      </c>
      <c r="G360" s="195">
        <v>13.2</v>
      </c>
    </row>
    <row r="361" spans="1:7" s="190" customFormat="1" x14ac:dyDescent="0.2">
      <c r="A361" s="196"/>
      <c r="B361" s="196"/>
      <c r="C361" s="196"/>
      <c r="D361" s="196"/>
      <c r="E361" s="205" t="s">
        <v>169</v>
      </c>
      <c r="F361" s="205"/>
      <c r="G361" s="197">
        <v>31.48</v>
      </c>
    </row>
    <row r="362" spans="1:7" s="190" customFormat="1" x14ac:dyDescent="0.2">
      <c r="A362" s="204" t="s">
        <v>180</v>
      </c>
      <c r="B362" s="204"/>
      <c r="C362" s="191" t="s">
        <v>156</v>
      </c>
      <c r="D362" s="191" t="s">
        <v>157</v>
      </c>
      <c r="E362" s="191" t="s">
        <v>158</v>
      </c>
      <c r="F362" s="191" t="s">
        <v>159</v>
      </c>
      <c r="G362" s="191" t="s">
        <v>160</v>
      </c>
    </row>
    <row r="363" spans="1:7" s="190" customFormat="1" ht="30.6" x14ac:dyDescent="0.2">
      <c r="A363" s="192" t="s">
        <v>898</v>
      </c>
      <c r="B363" s="193" t="s">
        <v>899</v>
      </c>
      <c r="C363" s="192" t="s">
        <v>168</v>
      </c>
      <c r="D363" s="192" t="s">
        <v>11</v>
      </c>
      <c r="E363" s="194">
        <v>8.9999999999999993E-3</v>
      </c>
      <c r="F363" s="195">
        <v>435.51</v>
      </c>
      <c r="G363" s="195">
        <v>3.91</v>
      </c>
    </row>
    <row r="364" spans="1:7" s="190" customFormat="1" x14ac:dyDescent="0.2">
      <c r="A364" s="196"/>
      <c r="B364" s="196"/>
      <c r="C364" s="196"/>
      <c r="D364" s="196"/>
      <c r="E364" s="205" t="s">
        <v>181</v>
      </c>
      <c r="F364" s="205"/>
      <c r="G364" s="197">
        <v>3.91</v>
      </c>
    </row>
    <row r="365" spans="1:7" s="190" customFormat="1" x14ac:dyDescent="0.2">
      <c r="A365" s="196"/>
      <c r="B365" s="196"/>
      <c r="C365" s="196"/>
      <c r="D365" s="196"/>
      <c r="E365" s="200" t="s">
        <v>162</v>
      </c>
      <c r="F365" s="200"/>
      <c r="G365" s="198">
        <v>61.37</v>
      </c>
    </row>
    <row r="366" spans="1:7" s="190" customFormat="1" x14ac:dyDescent="0.2">
      <c r="A366" s="196"/>
      <c r="B366" s="196"/>
      <c r="C366" s="196"/>
      <c r="D366" s="196"/>
      <c r="E366" s="200" t="s">
        <v>163</v>
      </c>
      <c r="F366" s="200"/>
      <c r="G366" s="198">
        <v>48.64</v>
      </c>
    </row>
    <row r="367" spans="1:7" s="190" customFormat="1" x14ac:dyDescent="0.2">
      <c r="A367" s="196"/>
      <c r="B367" s="196"/>
      <c r="C367" s="196"/>
      <c r="D367" s="196"/>
      <c r="E367" s="200" t="s">
        <v>171</v>
      </c>
      <c r="F367" s="200"/>
      <c r="G367" s="198">
        <v>12.73</v>
      </c>
    </row>
    <row r="368" spans="1:7" s="190" customFormat="1" x14ac:dyDescent="0.2">
      <c r="A368" s="196"/>
      <c r="B368" s="196"/>
      <c r="C368" s="196"/>
      <c r="D368" s="196"/>
      <c r="E368" s="200" t="s">
        <v>165</v>
      </c>
      <c r="F368" s="200"/>
      <c r="G368" s="198">
        <v>61.37</v>
      </c>
    </row>
    <row r="369" spans="1:7" s="190" customFormat="1" x14ac:dyDescent="0.2">
      <c r="A369" s="196"/>
      <c r="B369" s="196"/>
      <c r="C369" s="196"/>
      <c r="D369" s="196"/>
      <c r="E369" s="200" t="s">
        <v>808</v>
      </c>
      <c r="F369" s="200"/>
      <c r="G369" s="198">
        <v>12.18</v>
      </c>
    </row>
    <row r="370" spans="1:7" s="190" customFormat="1" x14ac:dyDescent="0.2">
      <c r="A370" s="196"/>
      <c r="B370" s="196"/>
      <c r="C370" s="196"/>
      <c r="D370" s="196"/>
      <c r="E370" s="200" t="s">
        <v>166</v>
      </c>
      <c r="F370" s="200"/>
      <c r="G370" s="198">
        <v>73.55</v>
      </c>
    </row>
    <row r="371" spans="1:7" s="190" customFormat="1" x14ac:dyDescent="0.2">
      <c r="A371" s="196"/>
      <c r="B371" s="196"/>
      <c r="C371" s="196"/>
      <c r="D371" s="196"/>
      <c r="E371" s="206"/>
      <c r="F371" s="206"/>
      <c r="G371" s="206"/>
    </row>
    <row r="372" spans="1:7" s="190" customFormat="1" x14ac:dyDescent="0.2">
      <c r="A372" s="203" t="s">
        <v>900</v>
      </c>
      <c r="B372" s="203"/>
      <c r="C372" s="203"/>
      <c r="D372" s="203"/>
      <c r="E372" s="203"/>
      <c r="F372" s="203"/>
      <c r="G372" s="203"/>
    </row>
    <row r="373" spans="1:7" s="190" customFormat="1" x14ac:dyDescent="0.2">
      <c r="A373" s="204" t="s">
        <v>155</v>
      </c>
      <c r="B373" s="204"/>
      <c r="C373" s="191" t="s">
        <v>156</v>
      </c>
      <c r="D373" s="191" t="s">
        <v>157</v>
      </c>
      <c r="E373" s="191" t="s">
        <v>158</v>
      </c>
      <c r="F373" s="191" t="s">
        <v>159</v>
      </c>
      <c r="G373" s="191" t="s">
        <v>160</v>
      </c>
    </row>
    <row r="374" spans="1:7" s="190" customFormat="1" ht="30.6" x14ac:dyDescent="0.2">
      <c r="A374" s="192" t="s">
        <v>589</v>
      </c>
      <c r="B374" s="193" t="s">
        <v>590</v>
      </c>
      <c r="C374" s="192" t="s">
        <v>168</v>
      </c>
      <c r="D374" s="192" t="s">
        <v>15</v>
      </c>
      <c r="E374" s="194">
        <v>4.8166000000000002</v>
      </c>
      <c r="F374" s="195">
        <v>0.46</v>
      </c>
      <c r="G374" s="195">
        <v>2.21</v>
      </c>
    </row>
    <row r="375" spans="1:7" s="190" customFormat="1" ht="40.799999999999997" x14ac:dyDescent="0.2">
      <c r="A375" s="192" t="s">
        <v>901</v>
      </c>
      <c r="B375" s="193" t="s">
        <v>902</v>
      </c>
      <c r="C375" s="192" t="s">
        <v>168</v>
      </c>
      <c r="D375" s="192" t="s">
        <v>10</v>
      </c>
      <c r="E375" s="194">
        <v>6.8503999999999996</v>
      </c>
      <c r="F375" s="195">
        <v>12.26</v>
      </c>
      <c r="G375" s="195">
        <v>83.98</v>
      </c>
    </row>
    <row r="376" spans="1:7" s="190" customFormat="1" ht="30.6" x14ac:dyDescent="0.2">
      <c r="A376" s="192" t="s">
        <v>903</v>
      </c>
      <c r="B376" s="193" t="s">
        <v>904</v>
      </c>
      <c r="C376" s="192" t="s">
        <v>168</v>
      </c>
      <c r="D376" s="192" t="s">
        <v>15</v>
      </c>
      <c r="E376" s="194">
        <v>0.54730000000000001</v>
      </c>
      <c r="F376" s="195">
        <v>431.67</v>
      </c>
      <c r="G376" s="195">
        <v>236.25</v>
      </c>
    </row>
    <row r="377" spans="1:7" s="190" customFormat="1" ht="20.399999999999999" x14ac:dyDescent="0.2">
      <c r="A377" s="192" t="s">
        <v>252</v>
      </c>
      <c r="B377" s="193" t="s">
        <v>253</v>
      </c>
      <c r="C377" s="192" t="s">
        <v>168</v>
      </c>
      <c r="D377" s="192" t="s">
        <v>254</v>
      </c>
      <c r="E377" s="194">
        <v>0.88290000000000002</v>
      </c>
      <c r="F377" s="195">
        <v>27.55</v>
      </c>
      <c r="G377" s="195">
        <v>24.32</v>
      </c>
    </row>
    <row r="378" spans="1:7" s="190" customFormat="1" x14ac:dyDescent="0.2">
      <c r="A378" s="196"/>
      <c r="B378" s="196"/>
      <c r="C378" s="196"/>
      <c r="D378" s="196"/>
      <c r="E378" s="205" t="s">
        <v>161</v>
      </c>
      <c r="F378" s="205"/>
      <c r="G378" s="197">
        <v>346.76</v>
      </c>
    </row>
    <row r="379" spans="1:7" s="190" customFormat="1" x14ac:dyDescent="0.2">
      <c r="A379" s="204" t="s">
        <v>167</v>
      </c>
      <c r="B379" s="204"/>
      <c r="C379" s="191" t="s">
        <v>156</v>
      </c>
      <c r="D379" s="191" t="s">
        <v>157</v>
      </c>
      <c r="E379" s="191" t="s">
        <v>158</v>
      </c>
      <c r="F379" s="191" t="s">
        <v>159</v>
      </c>
      <c r="G379" s="191" t="s">
        <v>160</v>
      </c>
    </row>
    <row r="380" spans="1:7" s="190" customFormat="1" x14ac:dyDescent="0.2">
      <c r="A380" s="192" t="s">
        <v>204</v>
      </c>
      <c r="B380" s="193" t="s">
        <v>205</v>
      </c>
      <c r="C380" s="192" t="s">
        <v>168</v>
      </c>
      <c r="D380" s="192" t="s">
        <v>170</v>
      </c>
      <c r="E380" s="194">
        <v>0.55487889999999995</v>
      </c>
      <c r="F380" s="195">
        <v>34.630000000000003</v>
      </c>
      <c r="G380" s="195">
        <v>19.21</v>
      </c>
    </row>
    <row r="381" spans="1:7" s="190" customFormat="1" x14ac:dyDescent="0.2">
      <c r="A381" s="192" t="s">
        <v>178</v>
      </c>
      <c r="B381" s="193" t="s">
        <v>179</v>
      </c>
      <c r="C381" s="192" t="s">
        <v>168</v>
      </c>
      <c r="D381" s="192" t="s">
        <v>170</v>
      </c>
      <c r="E381" s="194">
        <v>0.1568136</v>
      </c>
      <c r="F381" s="195">
        <v>25</v>
      </c>
      <c r="G381" s="195">
        <v>3.92</v>
      </c>
    </row>
    <row r="382" spans="1:7" s="190" customFormat="1" x14ac:dyDescent="0.2">
      <c r="A382" s="196"/>
      <c r="B382" s="196"/>
      <c r="C382" s="196"/>
      <c r="D382" s="196"/>
      <c r="E382" s="205" t="s">
        <v>169</v>
      </c>
      <c r="F382" s="205"/>
      <c r="G382" s="197">
        <v>23.13</v>
      </c>
    </row>
    <row r="383" spans="1:7" s="190" customFormat="1" x14ac:dyDescent="0.2">
      <c r="A383" s="196"/>
      <c r="B383" s="196"/>
      <c r="C383" s="196"/>
      <c r="D383" s="196"/>
      <c r="E383" s="200" t="s">
        <v>162</v>
      </c>
      <c r="F383" s="200"/>
      <c r="G383" s="198">
        <v>369.89</v>
      </c>
    </row>
    <row r="384" spans="1:7" s="190" customFormat="1" x14ac:dyDescent="0.2">
      <c r="A384" s="196"/>
      <c r="B384" s="196"/>
      <c r="C384" s="196"/>
      <c r="D384" s="196"/>
      <c r="E384" s="200" t="s">
        <v>163</v>
      </c>
      <c r="F384" s="200"/>
      <c r="G384" s="198">
        <v>360.58</v>
      </c>
    </row>
    <row r="385" spans="1:7" s="190" customFormat="1" x14ac:dyDescent="0.2">
      <c r="A385" s="196"/>
      <c r="B385" s="196"/>
      <c r="C385" s="196"/>
      <c r="D385" s="196"/>
      <c r="E385" s="200" t="s">
        <v>171</v>
      </c>
      <c r="F385" s="200"/>
      <c r="G385" s="198">
        <v>9.31</v>
      </c>
    </row>
    <row r="386" spans="1:7" s="190" customFormat="1" x14ac:dyDescent="0.2">
      <c r="A386" s="196"/>
      <c r="B386" s="196"/>
      <c r="C386" s="196"/>
      <c r="D386" s="196"/>
      <c r="E386" s="200" t="s">
        <v>165</v>
      </c>
      <c r="F386" s="200"/>
      <c r="G386" s="198">
        <v>369.89</v>
      </c>
    </row>
    <row r="387" spans="1:7" s="190" customFormat="1" x14ac:dyDescent="0.2">
      <c r="A387" s="196"/>
      <c r="B387" s="196"/>
      <c r="C387" s="196"/>
      <c r="D387" s="196"/>
      <c r="E387" s="200" t="s">
        <v>808</v>
      </c>
      <c r="F387" s="200"/>
      <c r="G387" s="198">
        <v>73.42</v>
      </c>
    </row>
    <row r="388" spans="1:7" s="190" customFormat="1" x14ac:dyDescent="0.2">
      <c r="A388" s="196"/>
      <c r="B388" s="196"/>
      <c r="C388" s="196"/>
      <c r="D388" s="196"/>
      <c r="E388" s="200" t="s">
        <v>166</v>
      </c>
      <c r="F388" s="200"/>
      <c r="G388" s="198">
        <v>443.31</v>
      </c>
    </row>
    <row r="389" spans="1:7" s="190" customFormat="1" x14ac:dyDescent="0.2">
      <c r="A389" s="196"/>
      <c r="B389" s="196"/>
      <c r="C389" s="196"/>
      <c r="D389" s="196"/>
      <c r="E389" s="206"/>
      <c r="F389" s="206"/>
      <c r="G389" s="206"/>
    </row>
    <row r="390" spans="1:7" s="190" customFormat="1" x14ac:dyDescent="0.2">
      <c r="A390" s="203" t="s">
        <v>905</v>
      </c>
      <c r="B390" s="203"/>
      <c r="C390" s="203"/>
      <c r="D390" s="203"/>
      <c r="E390" s="203"/>
      <c r="F390" s="203"/>
      <c r="G390" s="203"/>
    </row>
    <row r="391" spans="1:7" s="190" customFormat="1" x14ac:dyDescent="0.2">
      <c r="A391" s="204" t="s">
        <v>155</v>
      </c>
      <c r="B391" s="204"/>
      <c r="C391" s="191" t="s">
        <v>156</v>
      </c>
      <c r="D391" s="191" t="s">
        <v>157</v>
      </c>
      <c r="E391" s="191" t="s">
        <v>158</v>
      </c>
      <c r="F391" s="191" t="s">
        <v>159</v>
      </c>
      <c r="G391" s="191" t="s">
        <v>160</v>
      </c>
    </row>
    <row r="392" spans="1:7" s="190" customFormat="1" ht="20.399999999999999" x14ac:dyDescent="0.2">
      <c r="A392" s="192" t="s">
        <v>906</v>
      </c>
      <c r="B392" s="193" t="s">
        <v>907</v>
      </c>
      <c r="C392" s="192" t="s">
        <v>168</v>
      </c>
      <c r="D392" s="192" t="s">
        <v>10</v>
      </c>
      <c r="E392" s="194">
        <v>9.3994999999999997</v>
      </c>
      <c r="F392" s="195">
        <v>6.65</v>
      </c>
      <c r="G392" s="195">
        <v>62.5</v>
      </c>
    </row>
    <row r="393" spans="1:7" s="190" customFormat="1" ht="20.399999999999999" x14ac:dyDescent="0.2">
      <c r="A393" s="192" t="s">
        <v>908</v>
      </c>
      <c r="B393" s="193" t="s">
        <v>909</v>
      </c>
      <c r="C393" s="192" t="s">
        <v>168</v>
      </c>
      <c r="D393" s="192" t="s">
        <v>14</v>
      </c>
      <c r="E393" s="194">
        <v>7.7333999999999996</v>
      </c>
      <c r="F393" s="195">
        <v>7.46</v>
      </c>
      <c r="G393" s="195">
        <v>57.69</v>
      </c>
    </row>
    <row r="394" spans="1:7" s="190" customFormat="1" ht="20.399999999999999" x14ac:dyDescent="0.2">
      <c r="A394" s="192" t="s">
        <v>910</v>
      </c>
      <c r="B394" s="193" t="s">
        <v>911</v>
      </c>
      <c r="C394" s="192" t="s">
        <v>168</v>
      </c>
      <c r="D394" s="192" t="s">
        <v>14</v>
      </c>
      <c r="E394" s="194">
        <v>0.1154</v>
      </c>
      <c r="F394" s="195">
        <v>23.25</v>
      </c>
      <c r="G394" s="195">
        <v>2.68</v>
      </c>
    </row>
    <row r="395" spans="1:7" s="190" customFormat="1" x14ac:dyDescent="0.2">
      <c r="A395" s="196"/>
      <c r="B395" s="196"/>
      <c r="C395" s="196"/>
      <c r="D395" s="196"/>
      <c r="E395" s="205" t="s">
        <v>161</v>
      </c>
      <c r="F395" s="205"/>
      <c r="G395" s="197">
        <v>122.87</v>
      </c>
    </row>
    <row r="396" spans="1:7" s="190" customFormat="1" x14ac:dyDescent="0.2">
      <c r="A396" s="204" t="s">
        <v>167</v>
      </c>
      <c r="B396" s="204"/>
      <c r="C396" s="191" t="s">
        <v>156</v>
      </c>
      <c r="D396" s="191" t="s">
        <v>157</v>
      </c>
      <c r="E396" s="191" t="s">
        <v>158</v>
      </c>
      <c r="F396" s="191" t="s">
        <v>159</v>
      </c>
      <c r="G396" s="191" t="s">
        <v>160</v>
      </c>
    </row>
    <row r="397" spans="1:7" s="190" customFormat="1" ht="20.399999999999999" x14ac:dyDescent="0.2">
      <c r="A397" s="192" t="s">
        <v>912</v>
      </c>
      <c r="B397" s="193" t="s">
        <v>913</v>
      </c>
      <c r="C397" s="192" t="s">
        <v>168</v>
      </c>
      <c r="D397" s="192" t="s">
        <v>170</v>
      </c>
      <c r="E397" s="194">
        <v>5.3521999999999998</v>
      </c>
      <c r="F397" s="195">
        <v>25.77</v>
      </c>
      <c r="G397" s="195">
        <v>137.91999999999999</v>
      </c>
    </row>
    <row r="398" spans="1:7" s="190" customFormat="1" x14ac:dyDescent="0.2">
      <c r="A398" s="192" t="s">
        <v>914</v>
      </c>
      <c r="B398" s="193" t="s">
        <v>915</v>
      </c>
      <c r="C398" s="192" t="s">
        <v>168</v>
      </c>
      <c r="D398" s="192" t="s">
        <v>170</v>
      </c>
      <c r="E398" s="194">
        <v>7.5327000000000002</v>
      </c>
      <c r="F398" s="195">
        <v>34.380000000000003</v>
      </c>
      <c r="G398" s="195">
        <v>258.97000000000003</v>
      </c>
    </row>
    <row r="399" spans="1:7" s="190" customFormat="1" x14ac:dyDescent="0.2">
      <c r="A399" s="196"/>
      <c r="B399" s="196"/>
      <c r="C399" s="196"/>
      <c r="D399" s="196"/>
      <c r="E399" s="205" t="s">
        <v>169</v>
      </c>
      <c r="F399" s="205"/>
      <c r="G399" s="197">
        <v>396.89</v>
      </c>
    </row>
    <row r="400" spans="1:7" s="190" customFormat="1" x14ac:dyDescent="0.2">
      <c r="A400" s="204" t="s">
        <v>180</v>
      </c>
      <c r="B400" s="204"/>
      <c r="C400" s="191" t="s">
        <v>156</v>
      </c>
      <c r="D400" s="191" t="s">
        <v>157</v>
      </c>
      <c r="E400" s="191" t="s">
        <v>158</v>
      </c>
      <c r="F400" s="191" t="s">
        <v>159</v>
      </c>
      <c r="G400" s="191" t="s">
        <v>160</v>
      </c>
    </row>
    <row r="401" spans="1:7" s="190" customFormat="1" ht="20.399999999999999" x14ac:dyDescent="0.2">
      <c r="A401" s="192" t="s">
        <v>487</v>
      </c>
      <c r="B401" s="193" t="s">
        <v>488</v>
      </c>
      <c r="C401" s="192" t="s">
        <v>168</v>
      </c>
      <c r="D401" s="192" t="s">
        <v>11</v>
      </c>
      <c r="E401" s="194">
        <v>8.43E-3</v>
      </c>
      <c r="F401" s="195">
        <v>713.53</v>
      </c>
      <c r="G401" s="195">
        <v>6.01</v>
      </c>
    </row>
    <row r="402" spans="1:7" s="190" customFormat="1" x14ac:dyDescent="0.2">
      <c r="A402" s="196"/>
      <c r="B402" s="196"/>
      <c r="C402" s="196"/>
      <c r="D402" s="196"/>
      <c r="E402" s="205" t="s">
        <v>181</v>
      </c>
      <c r="F402" s="205"/>
      <c r="G402" s="197">
        <v>6.01</v>
      </c>
    </row>
    <row r="403" spans="1:7" s="190" customFormat="1" x14ac:dyDescent="0.2">
      <c r="A403" s="196"/>
      <c r="B403" s="196"/>
      <c r="C403" s="196"/>
      <c r="D403" s="196"/>
      <c r="E403" s="200" t="s">
        <v>162</v>
      </c>
      <c r="F403" s="200"/>
      <c r="G403" s="198">
        <v>525.77</v>
      </c>
    </row>
    <row r="404" spans="1:7" s="190" customFormat="1" x14ac:dyDescent="0.2">
      <c r="A404" s="196"/>
      <c r="B404" s="196"/>
      <c r="C404" s="196"/>
      <c r="D404" s="196"/>
      <c r="E404" s="200" t="s">
        <v>163</v>
      </c>
      <c r="F404" s="200"/>
      <c r="G404" s="198">
        <v>368.51</v>
      </c>
    </row>
    <row r="405" spans="1:7" s="190" customFormat="1" x14ac:dyDescent="0.2">
      <c r="A405" s="196"/>
      <c r="B405" s="196"/>
      <c r="C405" s="196"/>
      <c r="D405" s="196"/>
      <c r="E405" s="200" t="s">
        <v>171</v>
      </c>
      <c r="F405" s="200"/>
      <c r="G405" s="198">
        <v>157.26</v>
      </c>
    </row>
    <row r="406" spans="1:7" s="190" customFormat="1" x14ac:dyDescent="0.2">
      <c r="A406" s="196"/>
      <c r="B406" s="196"/>
      <c r="C406" s="196"/>
      <c r="D406" s="196"/>
      <c r="E406" s="200" t="s">
        <v>165</v>
      </c>
      <c r="F406" s="200"/>
      <c r="G406" s="198">
        <v>525.77</v>
      </c>
    </row>
    <row r="407" spans="1:7" s="190" customFormat="1" x14ac:dyDescent="0.2">
      <c r="A407" s="196"/>
      <c r="B407" s="196"/>
      <c r="C407" s="196"/>
      <c r="D407" s="196"/>
      <c r="E407" s="200" t="s">
        <v>808</v>
      </c>
      <c r="F407" s="200"/>
      <c r="G407" s="198">
        <v>104.37</v>
      </c>
    </row>
    <row r="408" spans="1:7" s="190" customFormat="1" x14ac:dyDescent="0.2">
      <c r="A408" s="196"/>
      <c r="B408" s="196"/>
      <c r="C408" s="196"/>
      <c r="D408" s="196"/>
      <c r="E408" s="200" t="s">
        <v>166</v>
      </c>
      <c r="F408" s="200"/>
      <c r="G408" s="198">
        <v>630.14</v>
      </c>
    </row>
    <row r="409" spans="1:7" s="190" customFormat="1" x14ac:dyDescent="0.2">
      <c r="A409" s="196"/>
      <c r="B409" s="196"/>
      <c r="C409" s="196"/>
      <c r="D409" s="196"/>
      <c r="E409" s="206"/>
      <c r="F409" s="206"/>
      <c r="G409" s="206"/>
    </row>
    <row r="410" spans="1:7" s="190" customFormat="1" x14ac:dyDescent="0.2">
      <c r="A410" s="203" t="s">
        <v>916</v>
      </c>
      <c r="B410" s="203"/>
      <c r="C410" s="203"/>
      <c r="D410" s="203"/>
      <c r="E410" s="203"/>
      <c r="F410" s="203"/>
      <c r="G410" s="203"/>
    </row>
    <row r="411" spans="1:7" s="190" customFormat="1" x14ac:dyDescent="0.2">
      <c r="A411" s="204" t="s">
        <v>155</v>
      </c>
      <c r="B411" s="204"/>
      <c r="C411" s="191" t="s">
        <v>156</v>
      </c>
      <c r="D411" s="191" t="s">
        <v>157</v>
      </c>
      <c r="E411" s="191" t="s">
        <v>158</v>
      </c>
      <c r="F411" s="191" t="s">
        <v>159</v>
      </c>
      <c r="G411" s="191" t="s">
        <v>160</v>
      </c>
    </row>
    <row r="412" spans="1:7" s="190" customFormat="1" ht="20.399999999999999" x14ac:dyDescent="0.2">
      <c r="A412" s="192" t="s">
        <v>917</v>
      </c>
      <c r="B412" s="193" t="s">
        <v>918</v>
      </c>
      <c r="C412" s="192" t="s">
        <v>624</v>
      </c>
      <c r="D412" s="192" t="s">
        <v>919</v>
      </c>
      <c r="E412" s="194">
        <v>1</v>
      </c>
      <c r="F412" s="195">
        <v>319.2</v>
      </c>
      <c r="G412" s="195">
        <v>319.2</v>
      </c>
    </row>
    <row r="413" spans="1:7" s="190" customFormat="1" x14ac:dyDescent="0.2">
      <c r="A413" s="196"/>
      <c r="B413" s="196"/>
      <c r="C413" s="196"/>
      <c r="D413" s="196"/>
      <c r="E413" s="205" t="s">
        <v>161</v>
      </c>
      <c r="F413" s="205"/>
      <c r="G413" s="197">
        <v>319.2</v>
      </c>
    </row>
    <row r="414" spans="1:7" s="190" customFormat="1" x14ac:dyDescent="0.2">
      <c r="A414" s="204" t="s">
        <v>167</v>
      </c>
      <c r="B414" s="204"/>
      <c r="C414" s="191" t="s">
        <v>156</v>
      </c>
      <c r="D414" s="191" t="s">
        <v>157</v>
      </c>
      <c r="E414" s="191" t="s">
        <v>158</v>
      </c>
      <c r="F414" s="191" t="s">
        <v>159</v>
      </c>
      <c r="G414" s="191" t="s">
        <v>160</v>
      </c>
    </row>
    <row r="415" spans="1:7" s="190" customFormat="1" x14ac:dyDescent="0.2">
      <c r="A415" s="192" t="s">
        <v>204</v>
      </c>
      <c r="B415" s="193" t="s">
        <v>205</v>
      </c>
      <c r="C415" s="192" t="s">
        <v>168</v>
      </c>
      <c r="D415" s="192" t="s">
        <v>170</v>
      </c>
      <c r="E415" s="194">
        <v>1</v>
      </c>
      <c r="F415" s="195">
        <v>34.630000000000003</v>
      </c>
      <c r="G415" s="195">
        <v>34.630000000000003</v>
      </c>
    </row>
    <row r="416" spans="1:7" s="190" customFormat="1" x14ac:dyDescent="0.2">
      <c r="A416" s="192" t="s">
        <v>178</v>
      </c>
      <c r="B416" s="193" t="s">
        <v>179</v>
      </c>
      <c r="C416" s="192" t="s">
        <v>168</v>
      </c>
      <c r="D416" s="192" t="s">
        <v>170</v>
      </c>
      <c r="E416" s="194">
        <v>1</v>
      </c>
      <c r="F416" s="195">
        <v>25</v>
      </c>
      <c r="G416" s="195">
        <v>25</v>
      </c>
    </row>
    <row r="417" spans="1:7" s="190" customFormat="1" x14ac:dyDescent="0.2">
      <c r="A417" s="196"/>
      <c r="B417" s="196"/>
      <c r="C417" s="196"/>
      <c r="D417" s="196"/>
      <c r="E417" s="205" t="s">
        <v>169</v>
      </c>
      <c r="F417" s="205"/>
      <c r="G417" s="197">
        <v>59.63</v>
      </c>
    </row>
    <row r="418" spans="1:7" s="190" customFormat="1" x14ac:dyDescent="0.2">
      <c r="A418" s="204" t="s">
        <v>180</v>
      </c>
      <c r="B418" s="204"/>
      <c r="C418" s="191" t="s">
        <v>156</v>
      </c>
      <c r="D418" s="191" t="s">
        <v>157</v>
      </c>
      <c r="E418" s="191" t="s">
        <v>158</v>
      </c>
      <c r="F418" s="191" t="s">
        <v>159</v>
      </c>
      <c r="G418" s="191" t="s">
        <v>160</v>
      </c>
    </row>
    <row r="419" spans="1:7" s="190" customFormat="1" ht="30.6" x14ac:dyDescent="0.2">
      <c r="A419" s="192" t="s">
        <v>920</v>
      </c>
      <c r="B419" s="193" t="s">
        <v>921</v>
      </c>
      <c r="C419" s="192" t="s">
        <v>624</v>
      </c>
      <c r="D419" s="192" t="s">
        <v>922</v>
      </c>
      <c r="E419" s="194">
        <v>3.0000000000000001E-3</v>
      </c>
      <c r="F419" s="195">
        <v>576.09</v>
      </c>
      <c r="G419" s="195">
        <v>1.73</v>
      </c>
    </row>
    <row r="420" spans="1:7" s="190" customFormat="1" x14ac:dyDescent="0.2">
      <c r="A420" s="196"/>
      <c r="B420" s="196"/>
      <c r="C420" s="196"/>
      <c r="D420" s="196"/>
      <c r="E420" s="205" t="s">
        <v>181</v>
      </c>
      <c r="F420" s="205"/>
      <c r="G420" s="197">
        <v>1.73</v>
      </c>
    </row>
    <row r="421" spans="1:7" s="190" customFormat="1" x14ac:dyDescent="0.2">
      <c r="A421" s="196"/>
      <c r="B421" s="196"/>
      <c r="C421" s="196"/>
      <c r="D421" s="196"/>
      <c r="E421" s="200" t="s">
        <v>162</v>
      </c>
      <c r="F421" s="200"/>
      <c r="G421" s="198">
        <v>380.56</v>
      </c>
    </row>
    <row r="422" spans="1:7" s="190" customFormat="1" x14ac:dyDescent="0.2">
      <c r="A422" s="196"/>
      <c r="B422" s="196"/>
      <c r="C422" s="196"/>
      <c r="D422" s="196"/>
      <c r="E422" s="200" t="s">
        <v>163</v>
      </c>
      <c r="F422" s="200"/>
      <c r="G422" s="198">
        <v>357.18</v>
      </c>
    </row>
    <row r="423" spans="1:7" s="190" customFormat="1" x14ac:dyDescent="0.2">
      <c r="A423" s="196"/>
      <c r="B423" s="196"/>
      <c r="C423" s="196"/>
      <c r="D423" s="196"/>
      <c r="E423" s="200" t="s">
        <v>171</v>
      </c>
      <c r="F423" s="200"/>
      <c r="G423" s="198">
        <v>23.38</v>
      </c>
    </row>
    <row r="424" spans="1:7" s="190" customFormat="1" x14ac:dyDescent="0.2">
      <c r="A424" s="196"/>
      <c r="B424" s="196"/>
      <c r="C424" s="196"/>
      <c r="D424" s="196"/>
      <c r="E424" s="200" t="s">
        <v>165</v>
      </c>
      <c r="F424" s="200"/>
      <c r="G424" s="198">
        <v>380.56</v>
      </c>
    </row>
    <row r="425" spans="1:7" s="190" customFormat="1" x14ac:dyDescent="0.2">
      <c r="A425" s="196"/>
      <c r="B425" s="196"/>
      <c r="C425" s="196"/>
      <c r="D425" s="196"/>
      <c r="E425" s="200" t="s">
        <v>808</v>
      </c>
      <c r="F425" s="200"/>
      <c r="G425" s="198">
        <v>75.540000000000006</v>
      </c>
    </row>
    <row r="426" spans="1:7" s="190" customFormat="1" x14ac:dyDescent="0.2">
      <c r="A426" s="196"/>
      <c r="B426" s="196"/>
      <c r="C426" s="196"/>
      <c r="D426" s="196"/>
      <c r="E426" s="200" t="s">
        <v>166</v>
      </c>
      <c r="F426" s="200"/>
      <c r="G426" s="198">
        <v>456.1</v>
      </c>
    </row>
    <row r="427" spans="1:7" s="190" customFormat="1" x14ac:dyDescent="0.2">
      <c r="A427" s="196"/>
      <c r="B427" s="196"/>
      <c r="C427" s="196"/>
      <c r="D427" s="196"/>
      <c r="E427" s="206"/>
      <c r="F427" s="206"/>
      <c r="G427" s="206"/>
    </row>
    <row r="428" spans="1:7" s="190" customFormat="1" x14ac:dyDescent="0.2">
      <c r="A428" s="203" t="s">
        <v>923</v>
      </c>
      <c r="B428" s="203"/>
      <c r="C428" s="203"/>
      <c r="D428" s="203"/>
      <c r="E428" s="203"/>
      <c r="F428" s="203"/>
      <c r="G428" s="203"/>
    </row>
    <row r="429" spans="1:7" s="190" customFormat="1" x14ac:dyDescent="0.2">
      <c r="A429" s="204" t="s">
        <v>155</v>
      </c>
      <c r="B429" s="204"/>
      <c r="C429" s="191" t="s">
        <v>156</v>
      </c>
      <c r="D429" s="191" t="s">
        <v>157</v>
      </c>
      <c r="E429" s="191" t="s">
        <v>158</v>
      </c>
      <c r="F429" s="191" t="s">
        <v>159</v>
      </c>
      <c r="G429" s="191" t="s">
        <v>160</v>
      </c>
    </row>
    <row r="430" spans="1:7" s="190" customFormat="1" ht="20.399999999999999" x14ac:dyDescent="0.2">
      <c r="A430" s="192" t="s">
        <v>924</v>
      </c>
      <c r="B430" s="193" t="s">
        <v>925</v>
      </c>
      <c r="C430" s="192" t="s">
        <v>168</v>
      </c>
      <c r="D430" s="192" t="s">
        <v>10</v>
      </c>
      <c r="E430" s="194">
        <v>5.21</v>
      </c>
      <c r="F430" s="195">
        <v>2.11</v>
      </c>
      <c r="G430" s="195">
        <v>10.99</v>
      </c>
    </row>
    <row r="431" spans="1:7" s="190" customFormat="1" ht="20.399999999999999" x14ac:dyDescent="0.2">
      <c r="A431" s="192" t="s">
        <v>926</v>
      </c>
      <c r="B431" s="193" t="s">
        <v>927</v>
      </c>
      <c r="C431" s="192" t="s">
        <v>168</v>
      </c>
      <c r="D431" s="192" t="s">
        <v>10</v>
      </c>
      <c r="E431" s="194">
        <v>5.95</v>
      </c>
      <c r="F431" s="195">
        <v>15.58</v>
      </c>
      <c r="G431" s="195">
        <v>92.7</v>
      </c>
    </row>
    <row r="432" spans="1:7" s="190" customFormat="1" x14ac:dyDescent="0.2">
      <c r="A432" s="192" t="s">
        <v>928</v>
      </c>
      <c r="B432" s="193" t="s">
        <v>929</v>
      </c>
      <c r="C432" s="192" t="s">
        <v>168</v>
      </c>
      <c r="D432" s="192" t="s">
        <v>13</v>
      </c>
      <c r="E432" s="194">
        <v>1</v>
      </c>
      <c r="F432" s="195">
        <v>380</v>
      </c>
      <c r="G432" s="195">
        <v>380</v>
      </c>
    </row>
    <row r="433" spans="1:7" s="190" customFormat="1" x14ac:dyDescent="0.2">
      <c r="A433" s="196"/>
      <c r="B433" s="196"/>
      <c r="C433" s="196"/>
      <c r="D433" s="196"/>
      <c r="E433" s="205" t="s">
        <v>161</v>
      </c>
      <c r="F433" s="205"/>
      <c r="G433" s="197">
        <v>483.69</v>
      </c>
    </row>
    <row r="434" spans="1:7" s="190" customFormat="1" x14ac:dyDescent="0.2">
      <c r="A434" s="204" t="s">
        <v>167</v>
      </c>
      <c r="B434" s="204"/>
      <c r="C434" s="191" t="s">
        <v>156</v>
      </c>
      <c r="D434" s="191" t="s">
        <v>157</v>
      </c>
      <c r="E434" s="191" t="s">
        <v>158</v>
      </c>
      <c r="F434" s="191" t="s">
        <v>159</v>
      </c>
      <c r="G434" s="191" t="s">
        <v>160</v>
      </c>
    </row>
    <row r="435" spans="1:7" s="190" customFormat="1" x14ac:dyDescent="0.2">
      <c r="A435" s="192" t="s">
        <v>178</v>
      </c>
      <c r="B435" s="193" t="s">
        <v>179</v>
      </c>
      <c r="C435" s="192" t="s">
        <v>168</v>
      </c>
      <c r="D435" s="192" t="s">
        <v>170</v>
      </c>
      <c r="E435" s="194">
        <v>0.47080919999999998</v>
      </c>
      <c r="F435" s="195">
        <v>25</v>
      </c>
      <c r="G435" s="195">
        <v>11.77</v>
      </c>
    </row>
    <row r="436" spans="1:7" s="190" customFormat="1" x14ac:dyDescent="0.2">
      <c r="A436" s="192" t="s">
        <v>930</v>
      </c>
      <c r="B436" s="193" t="s">
        <v>931</v>
      </c>
      <c r="C436" s="192" t="s">
        <v>168</v>
      </c>
      <c r="D436" s="192" t="s">
        <v>170</v>
      </c>
      <c r="E436" s="194">
        <v>0.54571060000000005</v>
      </c>
      <c r="F436" s="195">
        <v>25.7</v>
      </c>
      <c r="G436" s="195">
        <v>14.02</v>
      </c>
    </row>
    <row r="437" spans="1:7" s="190" customFormat="1" x14ac:dyDescent="0.2">
      <c r="A437" s="196"/>
      <c r="B437" s="196"/>
      <c r="C437" s="196"/>
      <c r="D437" s="196"/>
      <c r="E437" s="205" t="s">
        <v>169</v>
      </c>
      <c r="F437" s="205"/>
      <c r="G437" s="197">
        <v>25.79</v>
      </c>
    </row>
    <row r="438" spans="1:7" s="190" customFormat="1" x14ac:dyDescent="0.2">
      <c r="A438" s="196"/>
      <c r="B438" s="196"/>
      <c r="C438" s="196"/>
      <c r="D438" s="196"/>
      <c r="E438" s="200" t="s">
        <v>162</v>
      </c>
      <c r="F438" s="200"/>
      <c r="G438" s="198">
        <v>509.48</v>
      </c>
    </row>
    <row r="439" spans="1:7" s="190" customFormat="1" x14ac:dyDescent="0.2">
      <c r="A439" s="196"/>
      <c r="B439" s="196"/>
      <c r="C439" s="196"/>
      <c r="D439" s="196"/>
      <c r="E439" s="200" t="s">
        <v>163</v>
      </c>
      <c r="F439" s="200"/>
      <c r="G439" s="198">
        <v>500.08</v>
      </c>
    </row>
    <row r="440" spans="1:7" s="190" customFormat="1" x14ac:dyDescent="0.2">
      <c r="A440" s="196"/>
      <c r="B440" s="196"/>
      <c r="C440" s="196"/>
      <c r="D440" s="196"/>
      <c r="E440" s="200" t="s">
        <v>171</v>
      </c>
      <c r="F440" s="200"/>
      <c r="G440" s="198">
        <v>9.4</v>
      </c>
    </row>
    <row r="441" spans="1:7" s="190" customFormat="1" x14ac:dyDescent="0.2">
      <c r="A441" s="196"/>
      <c r="B441" s="196"/>
      <c r="C441" s="196"/>
      <c r="D441" s="196"/>
      <c r="E441" s="200" t="s">
        <v>165</v>
      </c>
      <c r="F441" s="200"/>
      <c r="G441" s="198">
        <v>509.48</v>
      </c>
    </row>
    <row r="442" spans="1:7" s="190" customFormat="1" x14ac:dyDescent="0.2">
      <c r="A442" s="196"/>
      <c r="B442" s="196"/>
      <c r="C442" s="196"/>
      <c r="D442" s="196"/>
      <c r="E442" s="200" t="s">
        <v>808</v>
      </c>
      <c r="F442" s="200"/>
      <c r="G442" s="198">
        <v>101.13</v>
      </c>
    </row>
    <row r="443" spans="1:7" s="190" customFormat="1" x14ac:dyDescent="0.2">
      <c r="A443" s="196"/>
      <c r="B443" s="196"/>
      <c r="C443" s="196"/>
      <c r="D443" s="196"/>
      <c r="E443" s="200" t="s">
        <v>166</v>
      </c>
      <c r="F443" s="200"/>
      <c r="G443" s="198">
        <v>610.61</v>
      </c>
    </row>
    <row r="444" spans="1:7" s="190" customFormat="1" x14ac:dyDescent="0.2">
      <c r="A444" s="196"/>
      <c r="B444" s="196"/>
      <c r="C444" s="196"/>
      <c r="D444" s="196"/>
      <c r="E444" s="206"/>
      <c r="F444" s="206"/>
      <c r="G444" s="206"/>
    </row>
    <row r="445" spans="1:7" s="190" customFormat="1" x14ac:dyDescent="0.2">
      <c r="A445" s="203" t="s">
        <v>932</v>
      </c>
      <c r="B445" s="203"/>
      <c r="C445" s="203"/>
      <c r="D445" s="203"/>
      <c r="E445" s="203"/>
      <c r="F445" s="203"/>
      <c r="G445" s="203"/>
    </row>
    <row r="446" spans="1:7" s="190" customFormat="1" x14ac:dyDescent="0.2">
      <c r="A446" s="204" t="s">
        <v>155</v>
      </c>
      <c r="B446" s="204"/>
      <c r="C446" s="191" t="s">
        <v>156</v>
      </c>
      <c r="D446" s="191" t="s">
        <v>157</v>
      </c>
      <c r="E446" s="191" t="s">
        <v>158</v>
      </c>
      <c r="F446" s="191" t="s">
        <v>159</v>
      </c>
      <c r="G446" s="191" t="s">
        <v>160</v>
      </c>
    </row>
    <row r="447" spans="1:7" s="190" customFormat="1" ht="20.399999999999999" x14ac:dyDescent="0.2">
      <c r="A447" s="192" t="s">
        <v>933</v>
      </c>
      <c r="B447" s="193" t="s">
        <v>934</v>
      </c>
      <c r="C447" s="192" t="s">
        <v>624</v>
      </c>
      <c r="D447" s="192" t="s">
        <v>660</v>
      </c>
      <c r="E447" s="194">
        <v>4</v>
      </c>
      <c r="F447" s="195">
        <v>11.72</v>
      </c>
      <c r="G447" s="195">
        <v>46.88</v>
      </c>
    </row>
    <row r="448" spans="1:7" s="190" customFormat="1" ht="20.399999999999999" x14ac:dyDescent="0.2">
      <c r="A448" s="192" t="s">
        <v>935</v>
      </c>
      <c r="B448" s="193" t="s">
        <v>936</v>
      </c>
      <c r="C448" s="192" t="s">
        <v>624</v>
      </c>
      <c r="D448" s="192" t="s">
        <v>919</v>
      </c>
      <c r="E448" s="194">
        <v>1.05</v>
      </c>
      <c r="F448" s="195">
        <v>1.63</v>
      </c>
      <c r="G448" s="195">
        <v>1.71</v>
      </c>
    </row>
    <row r="449" spans="1:7" s="190" customFormat="1" x14ac:dyDescent="0.2">
      <c r="A449" s="196"/>
      <c r="B449" s="196"/>
      <c r="C449" s="196"/>
      <c r="D449" s="196"/>
      <c r="E449" s="205" t="s">
        <v>161</v>
      </c>
      <c r="F449" s="205"/>
      <c r="G449" s="197">
        <v>48.59</v>
      </c>
    </row>
    <row r="450" spans="1:7" s="190" customFormat="1" x14ac:dyDescent="0.2">
      <c r="A450" s="204" t="s">
        <v>167</v>
      </c>
      <c r="B450" s="204"/>
      <c r="C450" s="191" t="s">
        <v>156</v>
      </c>
      <c r="D450" s="191" t="s">
        <v>157</v>
      </c>
      <c r="E450" s="191" t="s">
        <v>158</v>
      </c>
      <c r="F450" s="191" t="s">
        <v>159</v>
      </c>
      <c r="G450" s="191" t="s">
        <v>160</v>
      </c>
    </row>
    <row r="451" spans="1:7" s="190" customFormat="1" ht="20.399999999999999" x14ac:dyDescent="0.2">
      <c r="A451" s="192" t="s">
        <v>176</v>
      </c>
      <c r="B451" s="193" t="s">
        <v>177</v>
      </c>
      <c r="C451" s="192" t="s">
        <v>168</v>
      </c>
      <c r="D451" s="192" t="s">
        <v>170</v>
      </c>
      <c r="E451" s="194">
        <v>0.8</v>
      </c>
      <c r="F451" s="195">
        <v>34.049999999999997</v>
      </c>
      <c r="G451" s="195">
        <v>27.24</v>
      </c>
    </row>
    <row r="452" spans="1:7" s="190" customFormat="1" x14ac:dyDescent="0.2">
      <c r="A452" s="192" t="s">
        <v>178</v>
      </c>
      <c r="B452" s="193" t="s">
        <v>179</v>
      </c>
      <c r="C452" s="192" t="s">
        <v>168</v>
      </c>
      <c r="D452" s="192" t="s">
        <v>170</v>
      </c>
      <c r="E452" s="194">
        <v>0.8</v>
      </c>
      <c r="F452" s="195">
        <v>25</v>
      </c>
      <c r="G452" s="195">
        <v>20</v>
      </c>
    </row>
    <row r="453" spans="1:7" s="190" customFormat="1" x14ac:dyDescent="0.2">
      <c r="A453" s="196"/>
      <c r="B453" s="196"/>
      <c r="C453" s="196"/>
      <c r="D453" s="196"/>
      <c r="E453" s="205" t="s">
        <v>169</v>
      </c>
      <c r="F453" s="205"/>
      <c r="G453" s="197">
        <v>47.24</v>
      </c>
    </row>
    <row r="454" spans="1:7" s="190" customFormat="1" x14ac:dyDescent="0.2">
      <c r="A454" s="196"/>
      <c r="B454" s="196"/>
      <c r="C454" s="196"/>
      <c r="D454" s="196"/>
      <c r="E454" s="200" t="s">
        <v>162</v>
      </c>
      <c r="F454" s="200"/>
      <c r="G454" s="198">
        <v>95.83</v>
      </c>
    </row>
    <row r="455" spans="1:7" s="190" customFormat="1" x14ac:dyDescent="0.2">
      <c r="A455" s="196"/>
      <c r="B455" s="196"/>
      <c r="C455" s="196"/>
      <c r="D455" s="196"/>
      <c r="E455" s="200" t="s">
        <v>163</v>
      </c>
      <c r="F455" s="200"/>
      <c r="G455" s="198">
        <v>77.319999999999993</v>
      </c>
    </row>
    <row r="456" spans="1:7" s="190" customFormat="1" x14ac:dyDescent="0.2">
      <c r="A456" s="196"/>
      <c r="B456" s="196"/>
      <c r="C456" s="196"/>
      <c r="D456" s="196"/>
      <c r="E456" s="200" t="s">
        <v>171</v>
      </c>
      <c r="F456" s="200"/>
      <c r="G456" s="198">
        <v>18.510000000000002</v>
      </c>
    </row>
    <row r="457" spans="1:7" s="190" customFormat="1" x14ac:dyDescent="0.2">
      <c r="A457" s="196"/>
      <c r="B457" s="196"/>
      <c r="C457" s="196"/>
      <c r="D457" s="196"/>
      <c r="E457" s="200" t="s">
        <v>165</v>
      </c>
      <c r="F457" s="200"/>
      <c r="G457" s="198">
        <v>95.83</v>
      </c>
    </row>
    <row r="458" spans="1:7" s="190" customFormat="1" x14ac:dyDescent="0.2">
      <c r="A458" s="196"/>
      <c r="B458" s="196"/>
      <c r="C458" s="196"/>
      <c r="D458" s="196"/>
      <c r="E458" s="200" t="s">
        <v>808</v>
      </c>
      <c r="F458" s="200"/>
      <c r="G458" s="198">
        <v>19.02</v>
      </c>
    </row>
    <row r="459" spans="1:7" s="190" customFormat="1" x14ac:dyDescent="0.2">
      <c r="A459" s="196"/>
      <c r="B459" s="196"/>
      <c r="C459" s="196"/>
      <c r="D459" s="196"/>
      <c r="E459" s="200" t="s">
        <v>166</v>
      </c>
      <c r="F459" s="200"/>
      <c r="G459" s="198">
        <v>114.85</v>
      </c>
    </row>
    <row r="460" spans="1:7" s="190" customFormat="1" x14ac:dyDescent="0.2">
      <c r="A460" s="196"/>
      <c r="B460" s="196"/>
      <c r="C460" s="196"/>
      <c r="D460" s="196"/>
      <c r="E460" s="206"/>
      <c r="F460" s="206"/>
      <c r="G460" s="206"/>
    </row>
    <row r="461" spans="1:7" s="190" customFormat="1" x14ac:dyDescent="0.2">
      <c r="A461" s="203" t="s">
        <v>937</v>
      </c>
      <c r="B461" s="203"/>
      <c r="C461" s="203"/>
      <c r="D461" s="203"/>
      <c r="E461" s="203"/>
      <c r="F461" s="203"/>
      <c r="G461" s="203"/>
    </row>
    <row r="462" spans="1:7" s="190" customFormat="1" x14ac:dyDescent="0.2">
      <c r="A462" s="204" t="s">
        <v>155</v>
      </c>
      <c r="B462" s="204"/>
      <c r="C462" s="191" t="s">
        <v>156</v>
      </c>
      <c r="D462" s="191" t="s">
        <v>157</v>
      </c>
      <c r="E462" s="191" t="s">
        <v>158</v>
      </c>
      <c r="F462" s="191" t="s">
        <v>159</v>
      </c>
      <c r="G462" s="191" t="s">
        <v>160</v>
      </c>
    </row>
    <row r="463" spans="1:7" s="190" customFormat="1" ht="30.6" x14ac:dyDescent="0.2">
      <c r="A463" s="192" t="s">
        <v>938</v>
      </c>
      <c r="B463" s="193" t="s">
        <v>939</v>
      </c>
      <c r="C463" s="192" t="s">
        <v>168</v>
      </c>
      <c r="D463" s="192" t="s">
        <v>220</v>
      </c>
      <c r="E463" s="194">
        <v>2.94</v>
      </c>
      <c r="F463" s="195">
        <v>5.75</v>
      </c>
      <c r="G463" s="195">
        <v>16.899999999999999</v>
      </c>
    </row>
    <row r="464" spans="1:7" s="190" customFormat="1" x14ac:dyDescent="0.2">
      <c r="A464" s="196"/>
      <c r="B464" s="196"/>
      <c r="C464" s="196"/>
      <c r="D464" s="196"/>
      <c r="E464" s="205" t="s">
        <v>161</v>
      </c>
      <c r="F464" s="205"/>
      <c r="G464" s="197">
        <v>16.899999999999999</v>
      </c>
    </row>
    <row r="465" spans="1:7" s="190" customFormat="1" x14ac:dyDescent="0.2">
      <c r="A465" s="204" t="s">
        <v>180</v>
      </c>
      <c r="B465" s="204"/>
      <c r="C465" s="191" t="s">
        <v>156</v>
      </c>
      <c r="D465" s="191" t="s">
        <v>157</v>
      </c>
      <c r="E465" s="191" t="s">
        <v>158</v>
      </c>
      <c r="F465" s="191" t="s">
        <v>159</v>
      </c>
      <c r="G465" s="191" t="s">
        <v>160</v>
      </c>
    </row>
    <row r="466" spans="1:7" s="190" customFormat="1" ht="30.6" x14ac:dyDescent="0.2">
      <c r="A466" s="192" t="s">
        <v>940</v>
      </c>
      <c r="B466" s="193" t="s">
        <v>941</v>
      </c>
      <c r="C466" s="192" t="s">
        <v>168</v>
      </c>
      <c r="D466" s="192" t="s">
        <v>13</v>
      </c>
      <c r="E466" s="194">
        <v>6.944</v>
      </c>
      <c r="F466" s="195">
        <v>191.48</v>
      </c>
      <c r="G466" s="195">
        <v>1329.63</v>
      </c>
    </row>
    <row r="467" spans="1:7" s="190" customFormat="1" ht="40.799999999999997" x14ac:dyDescent="0.2">
      <c r="A467" s="192" t="s">
        <v>942</v>
      </c>
      <c r="B467" s="193" t="s">
        <v>943</v>
      </c>
      <c r="C467" s="192" t="s">
        <v>168</v>
      </c>
      <c r="D467" s="192" t="s">
        <v>14</v>
      </c>
      <c r="E467" s="194">
        <v>26.34</v>
      </c>
      <c r="F467" s="195">
        <v>11.38</v>
      </c>
      <c r="G467" s="195">
        <v>299.74</v>
      </c>
    </row>
    <row r="468" spans="1:7" s="190" customFormat="1" ht="30.6" x14ac:dyDescent="0.2">
      <c r="A468" s="192" t="s">
        <v>206</v>
      </c>
      <c r="B468" s="193" t="s">
        <v>207</v>
      </c>
      <c r="C468" s="192" t="s">
        <v>168</v>
      </c>
      <c r="D468" s="192" t="s">
        <v>11</v>
      </c>
      <c r="E468" s="194">
        <v>0.36784</v>
      </c>
      <c r="F468" s="195">
        <v>480.45</v>
      </c>
      <c r="G468" s="195">
        <v>176.72</v>
      </c>
    </row>
    <row r="469" spans="1:7" s="190" customFormat="1" ht="40.799999999999997" x14ac:dyDescent="0.2">
      <c r="A469" s="192" t="s">
        <v>944</v>
      </c>
      <c r="B469" s="193" t="s">
        <v>945</v>
      </c>
      <c r="C469" s="192" t="s">
        <v>168</v>
      </c>
      <c r="D469" s="192" t="s">
        <v>13</v>
      </c>
      <c r="E469" s="194">
        <v>6.944</v>
      </c>
      <c r="F469" s="195">
        <v>31.49</v>
      </c>
      <c r="G469" s="195">
        <v>218.66</v>
      </c>
    </row>
    <row r="470" spans="1:7" s="190" customFormat="1" ht="40.799999999999997" x14ac:dyDescent="0.2">
      <c r="A470" s="192" t="s">
        <v>946</v>
      </c>
      <c r="B470" s="193" t="s">
        <v>947</v>
      </c>
      <c r="C470" s="192" t="s">
        <v>168</v>
      </c>
      <c r="D470" s="192" t="s">
        <v>13</v>
      </c>
      <c r="E470" s="194">
        <v>2.42</v>
      </c>
      <c r="F470" s="195">
        <v>75.28</v>
      </c>
      <c r="G470" s="195">
        <v>182.17</v>
      </c>
    </row>
    <row r="471" spans="1:7" s="190" customFormat="1" x14ac:dyDescent="0.2">
      <c r="A471" s="196"/>
      <c r="B471" s="196"/>
      <c r="C471" s="196"/>
      <c r="D471" s="196"/>
      <c r="E471" s="205" t="s">
        <v>181</v>
      </c>
      <c r="F471" s="205"/>
      <c r="G471" s="197">
        <v>2206.92</v>
      </c>
    </row>
    <row r="472" spans="1:7" s="190" customFormat="1" x14ac:dyDescent="0.2">
      <c r="A472" s="196"/>
      <c r="B472" s="196"/>
      <c r="C472" s="196"/>
      <c r="D472" s="196"/>
      <c r="E472" s="200" t="s">
        <v>162</v>
      </c>
      <c r="F472" s="200"/>
      <c r="G472" s="198">
        <v>2223.8200000000002</v>
      </c>
    </row>
    <row r="473" spans="1:7" s="190" customFormat="1" x14ac:dyDescent="0.2">
      <c r="A473" s="196"/>
      <c r="B473" s="196"/>
      <c r="C473" s="196"/>
      <c r="D473" s="196"/>
      <c r="E473" s="200" t="s">
        <v>163</v>
      </c>
      <c r="F473" s="200"/>
      <c r="G473" s="198">
        <v>1777.06</v>
      </c>
    </row>
    <row r="474" spans="1:7" s="190" customFormat="1" x14ac:dyDescent="0.2">
      <c r="A474" s="196"/>
      <c r="B474" s="196"/>
      <c r="C474" s="196"/>
      <c r="D474" s="196"/>
      <c r="E474" s="200" t="s">
        <v>171</v>
      </c>
      <c r="F474" s="200"/>
      <c r="G474" s="198">
        <v>446.76</v>
      </c>
    </row>
    <row r="475" spans="1:7" s="190" customFormat="1" x14ac:dyDescent="0.2">
      <c r="A475" s="196"/>
      <c r="B475" s="196"/>
      <c r="C475" s="196"/>
      <c r="D475" s="196"/>
      <c r="E475" s="200" t="s">
        <v>165</v>
      </c>
      <c r="F475" s="200"/>
      <c r="G475" s="198">
        <v>2223.8200000000002</v>
      </c>
    </row>
    <row r="476" spans="1:7" s="190" customFormat="1" x14ac:dyDescent="0.2">
      <c r="A476" s="196"/>
      <c r="B476" s="196"/>
      <c r="C476" s="196"/>
      <c r="D476" s="196"/>
      <c r="E476" s="200" t="s">
        <v>808</v>
      </c>
      <c r="F476" s="200"/>
      <c r="G476" s="198">
        <v>441.43</v>
      </c>
    </row>
    <row r="477" spans="1:7" s="190" customFormat="1" x14ac:dyDescent="0.2">
      <c r="A477" s="196"/>
      <c r="B477" s="196"/>
      <c r="C477" s="196"/>
      <c r="D477" s="196"/>
      <c r="E477" s="200" t="s">
        <v>166</v>
      </c>
      <c r="F477" s="200"/>
      <c r="G477" s="198">
        <v>2665.25</v>
      </c>
    </row>
    <row r="478" spans="1:7" s="190" customFormat="1" x14ac:dyDescent="0.2">
      <c r="A478" s="196"/>
      <c r="B478" s="196"/>
      <c r="C478" s="196"/>
      <c r="D478" s="196"/>
      <c r="E478" s="206"/>
      <c r="F478" s="206"/>
      <c r="G478" s="206"/>
    </row>
    <row r="479" spans="1:7" s="190" customFormat="1" x14ac:dyDescent="0.2">
      <c r="A479" s="203" t="s">
        <v>948</v>
      </c>
      <c r="B479" s="203"/>
      <c r="C479" s="203"/>
      <c r="D479" s="203"/>
      <c r="E479" s="203"/>
      <c r="F479" s="203"/>
      <c r="G479" s="203"/>
    </row>
    <row r="480" spans="1:7" s="190" customFormat="1" x14ac:dyDescent="0.2">
      <c r="A480" s="204" t="s">
        <v>182</v>
      </c>
      <c r="B480" s="204"/>
      <c r="C480" s="191" t="s">
        <v>156</v>
      </c>
      <c r="D480" s="191" t="s">
        <v>157</v>
      </c>
      <c r="E480" s="191" t="s">
        <v>158</v>
      </c>
      <c r="F480" s="191" t="s">
        <v>159</v>
      </c>
      <c r="G480" s="191" t="s">
        <v>160</v>
      </c>
    </row>
    <row r="481" spans="1:7" s="190" customFormat="1" ht="51" x14ac:dyDescent="0.2">
      <c r="A481" s="192" t="s">
        <v>265</v>
      </c>
      <c r="B481" s="193" t="s">
        <v>266</v>
      </c>
      <c r="C481" s="192" t="s">
        <v>168</v>
      </c>
      <c r="D481" s="192" t="s">
        <v>185</v>
      </c>
      <c r="E481" s="194">
        <v>0.81859999999999999</v>
      </c>
      <c r="F481" s="195">
        <v>78.34</v>
      </c>
      <c r="G481" s="195">
        <v>64.12</v>
      </c>
    </row>
    <row r="482" spans="1:7" s="190" customFormat="1" ht="51" x14ac:dyDescent="0.2">
      <c r="A482" s="192" t="s">
        <v>267</v>
      </c>
      <c r="B482" s="193" t="s">
        <v>268</v>
      </c>
      <c r="C482" s="192" t="s">
        <v>168</v>
      </c>
      <c r="D482" s="192" t="s">
        <v>188</v>
      </c>
      <c r="E482" s="194">
        <v>0.4017</v>
      </c>
      <c r="F482" s="195">
        <v>161.18</v>
      </c>
      <c r="G482" s="195">
        <v>64.739999999999995</v>
      </c>
    </row>
    <row r="483" spans="1:7" s="190" customFormat="1" x14ac:dyDescent="0.2">
      <c r="A483" s="196"/>
      <c r="B483" s="196"/>
      <c r="C483" s="196"/>
      <c r="D483" s="196"/>
      <c r="E483" s="205" t="s">
        <v>189</v>
      </c>
      <c r="F483" s="205"/>
      <c r="G483" s="197">
        <v>128.86000000000001</v>
      </c>
    </row>
    <row r="484" spans="1:7" s="190" customFormat="1" x14ac:dyDescent="0.2">
      <c r="A484" s="204" t="s">
        <v>155</v>
      </c>
      <c r="B484" s="204"/>
      <c r="C484" s="191" t="s">
        <v>156</v>
      </c>
      <c r="D484" s="191" t="s">
        <v>157</v>
      </c>
      <c r="E484" s="191" t="s">
        <v>158</v>
      </c>
      <c r="F484" s="191" t="s">
        <v>159</v>
      </c>
      <c r="G484" s="191" t="s">
        <v>160</v>
      </c>
    </row>
    <row r="485" spans="1:7" s="190" customFormat="1" ht="30.6" x14ac:dyDescent="0.2">
      <c r="A485" s="192" t="s">
        <v>949</v>
      </c>
      <c r="B485" s="193" t="s">
        <v>950</v>
      </c>
      <c r="C485" s="192" t="s">
        <v>168</v>
      </c>
      <c r="D485" s="192" t="s">
        <v>15</v>
      </c>
      <c r="E485" s="194">
        <v>1</v>
      </c>
      <c r="F485" s="195">
        <v>107.56</v>
      </c>
      <c r="G485" s="195">
        <v>107.56</v>
      </c>
    </row>
    <row r="486" spans="1:7" s="190" customFormat="1" ht="40.799999999999997" x14ac:dyDescent="0.2">
      <c r="A486" s="192" t="s">
        <v>951</v>
      </c>
      <c r="B486" s="193" t="s">
        <v>952</v>
      </c>
      <c r="C486" s="192" t="s">
        <v>168</v>
      </c>
      <c r="D486" s="192" t="s">
        <v>15</v>
      </c>
      <c r="E486" s="194">
        <v>3</v>
      </c>
      <c r="F486" s="195">
        <v>257.67</v>
      </c>
      <c r="G486" s="195">
        <v>773.01</v>
      </c>
    </row>
    <row r="487" spans="1:7" s="190" customFormat="1" ht="20.399999999999999" x14ac:dyDescent="0.2">
      <c r="A487" s="192" t="s">
        <v>587</v>
      </c>
      <c r="B487" s="193" t="s">
        <v>588</v>
      </c>
      <c r="C487" s="192" t="s">
        <v>168</v>
      </c>
      <c r="D487" s="192" t="s">
        <v>11</v>
      </c>
      <c r="E487" s="194">
        <v>0.73180000000000001</v>
      </c>
      <c r="F487" s="195">
        <v>105.94</v>
      </c>
      <c r="G487" s="195">
        <v>77.52</v>
      </c>
    </row>
    <row r="488" spans="1:7" s="190" customFormat="1" x14ac:dyDescent="0.2">
      <c r="A488" s="196"/>
      <c r="B488" s="196"/>
      <c r="C488" s="196"/>
      <c r="D488" s="196"/>
      <c r="E488" s="205" t="s">
        <v>161</v>
      </c>
      <c r="F488" s="205"/>
      <c r="G488" s="197">
        <v>958.09</v>
      </c>
    </row>
    <row r="489" spans="1:7" s="190" customFormat="1" x14ac:dyDescent="0.2">
      <c r="A489" s="204" t="s">
        <v>167</v>
      </c>
      <c r="B489" s="204"/>
      <c r="C489" s="191" t="s">
        <v>156</v>
      </c>
      <c r="D489" s="191" t="s">
        <v>157</v>
      </c>
      <c r="E489" s="191" t="s">
        <v>158</v>
      </c>
      <c r="F489" s="191" t="s">
        <v>159</v>
      </c>
      <c r="G489" s="191" t="s">
        <v>160</v>
      </c>
    </row>
    <row r="490" spans="1:7" s="190" customFormat="1" x14ac:dyDescent="0.2">
      <c r="A490" s="192" t="s">
        <v>204</v>
      </c>
      <c r="B490" s="193" t="s">
        <v>205</v>
      </c>
      <c r="C490" s="192" t="s">
        <v>168</v>
      </c>
      <c r="D490" s="192" t="s">
        <v>170</v>
      </c>
      <c r="E490" s="194">
        <v>1.2258</v>
      </c>
      <c r="F490" s="195">
        <v>34.630000000000003</v>
      </c>
      <c r="G490" s="195">
        <v>42.44</v>
      </c>
    </row>
    <row r="491" spans="1:7" s="190" customFormat="1" x14ac:dyDescent="0.2">
      <c r="A491" s="192" t="s">
        <v>178</v>
      </c>
      <c r="B491" s="193" t="s">
        <v>179</v>
      </c>
      <c r="C491" s="192" t="s">
        <v>168</v>
      </c>
      <c r="D491" s="192" t="s">
        <v>170</v>
      </c>
      <c r="E491" s="194">
        <v>0.96319999999999995</v>
      </c>
      <c r="F491" s="195">
        <v>25</v>
      </c>
      <c r="G491" s="195">
        <v>24.08</v>
      </c>
    </row>
    <row r="492" spans="1:7" s="190" customFormat="1" x14ac:dyDescent="0.2">
      <c r="A492" s="196"/>
      <c r="B492" s="196"/>
      <c r="C492" s="196"/>
      <c r="D492" s="196"/>
      <c r="E492" s="205" t="s">
        <v>169</v>
      </c>
      <c r="F492" s="205"/>
      <c r="G492" s="197">
        <v>66.52</v>
      </c>
    </row>
    <row r="493" spans="1:7" s="190" customFormat="1" x14ac:dyDescent="0.2">
      <c r="A493" s="204" t="s">
        <v>180</v>
      </c>
      <c r="B493" s="204"/>
      <c r="C493" s="191" t="s">
        <v>156</v>
      </c>
      <c r="D493" s="191" t="s">
        <v>157</v>
      </c>
      <c r="E493" s="191" t="s">
        <v>158</v>
      </c>
      <c r="F493" s="191" t="s">
        <v>159</v>
      </c>
      <c r="G493" s="191" t="s">
        <v>160</v>
      </c>
    </row>
    <row r="494" spans="1:7" s="190" customFormat="1" ht="30.6" x14ac:dyDescent="0.2">
      <c r="A494" s="192" t="s">
        <v>269</v>
      </c>
      <c r="B494" s="193" t="s">
        <v>270</v>
      </c>
      <c r="C494" s="192" t="s">
        <v>168</v>
      </c>
      <c r="D494" s="192" t="s">
        <v>11</v>
      </c>
      <c r="E494" s="194">
        <v>3.6600000000000001E-2</v>
      </c>
      <c r="F494" s="195">
        <v>649.23</v>
      </c>
      <c r="G494" s="195">
        <v>23.76</v>
      </c>
    </row>
    <row r="495" spans="1:7" s="190" customFormat="1" ht="30.6" x14ac:dyDescent="0.2">
      <c r="A495" s="192" t="s">
        <v>953</v>
      </c>
      <c r="B495" s="193" t="s">
        <v>954</v>
      </c>
      <c r="C495" s="192" t="s">
        <v>168</v>
      </c>
      <c r="D495" s="192" t="s">
        <v>11</v>
      </c>
      <c r="E495" s="194">
        <v>1.54E-2</v>
      </c>
      <c r="F495" s="195">
        <v>4198.47</v>
      </c>
      <c r="G495" s="195">
        <v>64.650000000000006</v>
      </c>
    </row>
    <row r="496" spans="1:7" s="190" customFormat="1" ht="30.6" x14ac:dyDescent="0.2">
      <c r="A496" s="192" t="s">
        <v>955</v>
      </c>
      <c r="B496" s="193" t="s">
        <v>956</v>
      </c>
      <c r="C496" s="192" t="s">
        <v>168</v>
      </c>
      <c r="D496" s="192" t="s">
        <v>11</v>
      </c>
      <c r="E496" s="194">
        <v>0.1164</v>
      </c>
      <c r="F496" s="195">
        <v>3014.82</v>
      </c>
      <c r="G496" s="195">
        <v>350.92</v>
      </c>
    </row>
    <row r="497" spans="1:7" s="190" customFormat="1" ht="30.6" x14ac:dyDescent="0.2">
      <c r="A497" s="192" t="s">
        <v>957</v>
      </c>
      <c r="B497" s="193" t="s">
        <v>958</v>
      </c>
      <c r="C497" s="192" t="s">
        <v>168</v>
      </c>
      <c r="D497" s="192" t="s">
        <v>11</v>
      </c>
      <c r="E497" s="194">
        <v>0.15390000000000001</v>
      </c>
      <c r="F497" s="195">
        <v>298.57</v>
      </c>
      <c r="G497" s="195">
        <v>45.94</v>
      </c>
    </row>
    <row r="498" spans="1:7" s="190" customFormat="1" x14ac:dyDescent="0.2">
      <c r="A498" s="196"/>
      <c r="B498" s="196"/>
      <c r="C498" s="196"/>
      <c r="D498" s="196"/>
      <c r="E498" s="205" t="s">
        <v>181</v>
      </c>
      <c r="F498" s="205"/>
      <c r="G498" s="197">
        <v>485.27</v>
      </c>
    </row>
    <row r="499" spans="1:7" s="190" customFormat="1" x14ac:dyDescent="0.2">
      <c r="A499" s="196"/>
      <c r="B499" s="196"/>
      <c r="C499" s="196"/>
      <c r="D499" s="196"/>
      <c r="E499" s="200" t="s">
        <v>162</v>
      </c>
      <c r="F499" s="200"/>
      <c r="G499" s="198">
        <v>1638.74</v>
      </c>
    </row>
    <row r="500" spans="1:7" s="190" customFormat="1" x14ac:dyDescent="0.2">
      <c r="A500" s="196"/>
      <c r="B500" s="196"/>
      <c r="C500" s="196"/>
      <c r="D500" s="196"/>
      <c r="E500" s="200" t="s">
        <v>163</v>
      </c>
      <c r="F500" s="200"/>
      <c r="G500" s="198">
        <v>1467.47</v>
      </c>
    </row>
    <row r="501" spans="1:7" s="190" customFormat="1" x14ac:dyDescent="0.2">
      <c r="A501" s="196"/>
      <c r="B501" s="196"/>
      <c r="C501" s="196"/>
      <c r="D501" s="196"/>
      <c r="E501" s="200" t="s">
        <v>171</v>
      </c>
      <c r="F501" s="200"/>
      <c r="G501" s="198">
        <v>171.27</v>
      </c>
    </row>
    <row r="502" spans="1:7" s="190" customFormat="1" x14ac:dyDescent="0.2">
      <c r="A502" s="196"/>
      <c r="B502" s="196"/>
      <c r="C502" s="196"/>
      <c r="D502" s="196"/>
      <c r="E502" s="200" t="s">
        <v>165</v>
      </c>
      <c r="F502" s="200"/>
      <c r="G502" s="198">
        <v>1638.74</v>
      </c>
    </row>
    <row r="503" spans="1:7" s="190" customFormat="1" x14ac:dyDescent="0.2">
      <c r="A503" s="196"/>
      <c r="B503" s="196"/>
      <c r="C503" s="196"/>
      <c r="D503" s="196"/>
      <c r="E503" s="200" t="s">
        <v>808</v>
      </c>
      <c r="F503" s="200"/>
      <c r="G503" s="198">
        <v>325.29000000000002</v>
      </c>
    </row>
    <row r="504" spans="1:7" s="190" customFormat="1" x14ac:dyDescent="0.2">
      <c r="A504" s="196"/>
      <c r="B504" s="196"/>
      <c r="C504" s="196"/>
      <c r="D504" s="196"/>
      <c r="E504" s="200" t="s">
        <v>166</v>
      </c>
      <c r="F504" s="200"/>
      <c r="G504" s="198">
        <v>1964.03</v>
      </c>
    </row>
    <row r="505" spans="1:7" s="190" customFormat="1" x14ac:dyDescent="0.2">
      <c r="A505" s="196"/>
      <c r="B505" s="196"/>
      <c r="C505" s="196"/>
      <c r="D505" s="196"/>
      <c r="E505" s="206"/>
      <c r="F505" s="206"/>
      <c r="G505" s="206"/>
    </row>
    <row r="506" spans="1:7" s="190" customFormat="1" x14ac:dyDescent="0.2">
      <c r="A506" s="203" t="s">
        <v>959</v>
      </c>
      <c r="B506" s="203"/>
      <c r="C506" s="203"/>
      <c r="D506" s="203"/>
      <c r="E506" s="203"/>
      <c r="F506" s="203"/>
      <c r="G506" s="203"/>
    </row>
    <row r="507" spans="1:7" s="190" customFormat="1" x14ac:dyDescent="0.2">
      <c r="A507" s="204" t="s">
        <v>182</v>
      </c>
      <c r="B507" s="204"/>
      <c r="C507" s="191" t="s">
        <v>156</v>
      </c>
      <c r="D507" s="191" t="s">
        <v>157</v>
      </c>
      <c r="E507" s="191" t="s">
        <v>158</v>
      </c>
      <c r="F507" s="191" t="s">
        <v>159</v>
      </c>
      <c r="G507" s="191" t="s">
        <v>160</v>
      </c>
    </row>
    <row r="508" spans="1:7" s="190" customFormat="1" ht="51" x14ac:dyDescent="0.2">
      <c r="A508" s="192" t="s">
        <v>265</v>
      </c>
      <c r="B508" s="193" t="s">
        <v>266</v>
      </c>
      <c r="C508" s="192" t="s">
        <v>168</v>
      </c>
      <c r="D508" s="192" t="s">
        <v>185</v>
      </c>
      <c r="E508" s="194">
        <v>0.81899999999999995</v>
      </c>
      <c r="F508" s="195">
        <v>78.34</v>
      </c>
      <c r="G508" s="195">
        <v>64.16</v>
      </c>
    </row>
    <row r="509" spans="1:7" s="190" customFormat="1" ht="51" x14ac:dyDescent="0.2">
      <c r="A509" s="192" t="s">
        <v>267</v>
      </c>
      <c r="B509" s="193" t="s">
        <v>268</v>
      </c>
      <c r="C509" s="192" t="s">
        <v>168</v>
      </c>
      <c r="D509" s="192" t="s">
        <v>188</v>
      </c>
      <c r="E509" s="194">
        <v>0.40189999999999998</v>
      </c>
      <c r="F509" s="195">
        <v>161.18</v>
      </c>
      <c r="G509" s="195">
        <v>64.77</v>
      </c>
    </row>
    <row r="510" spans="1:7" s="190" customFormat="1" x14ac:dyDescent="0.2">
      <c r="A510" s="196"/>
      <c r="B510" s="196"/>
      <c r="C510" s="196"/>
      <c r="D510" s="196"/>
      <c r="E510" s="205" t="s">
        <v>189</v>
      </c>
      <c r="F510" s="205"/>
      <c r="G510" s="197">
        <v>128.93</v>
      </c>
    </row>
    <row r="511" spans="1:7" s="190" customFormat="1" x14ac:dyDescent="0.2">
      <c r="A511" s="204" t="s">
        <v>155</v>
      </c>
      <c r="B511" s="204"/>
      <c r="C511" s="191" t="s">
        <v>156</v>
      </c>
      <c r="D511" s="191" t="s">
        <v>157</v>
      </c>
      <c r="E511" s="191" t="s">
        <v>158</v>
      </c>
      <c r="F511" s="191" t="s">
        <v>159</v>
      </c>
      <c r="G511" s="191" t="s">
        <v>160</v>
      </c>
    </row>
    <row r="512" spans="1:7" s="190" customFormat="1" ht="30.6" x14ac:dyDescent="0.2">
      <c r="A512" s="192" t="s">
        <v>960</v>
      </c>
      <c r="B512" s="193" t="s">
        <v>961</v>
      </c>
      <c r="C512" s="192" t="s">
        <v>168</v>
      </c>
      <c r="D512" s="192" t="s">
        <v>15</v>
      </c>
      <c r="E512" s="194">
        <v>4</v>
      </c>
      <c r="F512" s="195">
        <v>473.24</v>
      </c>
      <c r="G512" s="195">
        <v>1892.96</v>
      </c>
    </row>
    <row r="513" spans="1:7" s="190" customFormat="1" x14ac:dyDescent="0.2">
      <c r="A513" s="196"/>
      <c r="B513" s="196"/>
      <c r="C513" s="196"/>
      <c r="D513" s="196"/>
      <c r="E513" s="205" t="s">
        <v>161</v>
      </c>
      <c r="F513" s="205"/>
      <c r="G513" s="197">
        <v>1892.96</v>
      </c>
    </row>
    <row r="514" spans="1:7" s="190" customFormat="1" x14ac:dyDescent="0.2">
      <c r="A514" s="204" t="s">
        <v>167</v>
      </c>
      <c r="B514" s="204"/>
      <c r="C514" s="191" t="s">
        <v>156</v>
      </c>
      <c r="D514" s="191" t="s">
        <v>157</v>
      </c>
      <c r="E514" s="191" t="s">
        <v>158</v>
      </c>
      <c r="F514" s="191" t="s">
        <v>159</v>
      </c>
      <c r="G514" s="191" t="s">
        <v>160</v>
      </c>
    </row>
    <row r="515" spans="1:7" s="190" customFormat="1" x14ac:dyDescent="0.2">
      <c r="A515" s="192" t="s">
        <v>204</v>
      </c>
      <c r="B515" s="193" t="s">
        <v>205</v>
      </c>
      <c r="C515" s="192" t="s">
        <v>168</v>
      </c>
      <c r="D515" s="192" t="s">
        <v>170</v>
      </c>
      <c r="E515" s="194">
        <v>1.0448999999999999</v>
      </c>
      <c r="F515" s="195">
        <v>34.630000000000003</v>
      </c>
      <c r="G515" s="195">
        <v>36.18</v>
      </c>
    </row>
    <row r="516" spans="1:7" s="190" customFormat="1" x14ac:dyDescent="0.2">
      <c r="A516" s="192" t="s">
        <v>178</v>
      </c>
      <c r="B516" s="193" t="s">
        <v>179</v>
      </c>
      <c r="C516" s="192" t="s">
        <v>168</v>
      </c>
      <c r="D516" s="192" t="s">
        <v>170</v>
      </c>
      <c r="E516" s="194">
        <v>0.82099999999999995</v>
      </c>
      <c r="F516" s="195">
        <v>25</v>
      </c>
      <c r="G516" s="195">
        <v>20.52</v>
      </c>
    </row>
    <row r="517" spans="1:7" s="190" customFormat="1" x14ac:dyDescent="0.2">
      <c r="A517" s="196"/>
      <c r="B517" s="196"/>
      <c r="C517" s="196"/>
      <c r="D517" s="196"/>
      <c r="E517" s="205" t="s">
        <v>169</v>
      </c>
      <c r="F517" s="205"/>
      <c r="G517" s="197">
        <v>56.7</v>
      </c>
    </row>
    <row r="518" spans="1:7" s="190" customFormat="1" x14ac:dyDescent="0.2">
      <c r="A518" s="204" t="s">
        <v>180</v>
      </c>
      <c r="B518" s="204"/>
      <c r="C518" s="191" t="s">
        <v>156</v>
      </c>
      <c r="D518" s="191" t="s">
        <v>157</v>
      </c>
      <c r="E518" s="191" t="s">
        <v>158</v>
      </c>
      <c r="F518" s="191" t="s">
        <v>159</v>
      </c>
      <c r="G518" s="191" t="s">
        <v>160</v>
      </c>
    </row>
    <row r="519" spans="1:7" s="190" customFormat="1" ht="40.799999999999997" x14ac:dyDescent="0.2">
      <c r="A519" s="192" t="s">
        <v>962</v>
      </c>
      <c r="B519" s="193" t="s">
        <v>963</v>
      </c>
      <c r="C519" s="192" t="s">
        <v>168</v>
      </c>
      <c r="D519" s="192" t="s">
        <v>11</v>
      </c>
      <c r="E519" s="194">
        <v>1.46E-2</v>
      </c>
      <c r="F519" s="195">
        <v>778.32</v>
      </c>
      <c r="G519" s="195">
        <v>11.36</v>
      </c>
    </row>
    <row r="520" spans="1:7" s="190" customFormat="1" ht="30.6" x14ac:dyDescent="0.2">
      <c r="A520" s="192" t="s">
        <v>964</v>
      </c>
      <c r="B520" s="193" t="s">
        <v>965</v>
      </c>
      <c r="C520" s="192" t="s">
        <v>168</v>
      </c>
      <c r="D520" s="192" t="s">
        <v>11</v>
      </c>
      <c r="E520" s="194">
        <v>0.23730000000000001</v>
      </c>
      <c r="F520" s="195">
        <v>1988.81</v>
      </c>
      <c r="G520" s="195">
        <v>471.94</v>
      </c>
    </row>
    <row r="521" spans="1:7" s="190" customFormat="1" ht="30.6" x14ac:dyDescent="0.2">
      <c r="A521" s="192" t="s">
        <v>953</v>
      </c>
      <c r="B521" s="193" t="s">
        <v>954</v>
      </c>
      <c r="C521" s="192" t="s">
        <v>168</v>
      </c>
      <c r="D521" s="192" t="s">
        <v>11</v>
      </c>
      <c r="E521" s="194">
        <v>1.54E-2</v>
      </c>
      <c r="F521" s="195">
        <v>4198.47</v>
      </c>
      <c r="G521" s="195">
        <v>64.650000000000006</v>
      </c>
    </row>
    <row r="522" spans="1:7" s="190" customFormat="1" ht="30.6" x14ac:dyDescent="0.2">
      <c r="A522" s="192" t="s">
        <v>966</v>
      </c>
      <c r="B522" s="193" t="s">
        <v>967</v>
      </c>
      <c r="C522" s="192" t="s">
        <v>168</v>
      </c>
      <c r="D522" s="192" t="s">
        <v>11</v>
      </c>
      <c r="E522" s="194">
        <v>0.37330000000000002</v>
      </c>
      <c r="F522" s="195">
        <v>232.54</v>
      </c>
      <c r="G522" s="195">
        <v>86.8</v>
      </c>
    </row>
    <row r="523" spans="1:7" s="190" customFormat="1" x14ac:dyDescent="0.2">
      <c r="A523" s="196"/>
      <c r="B523" s="196"/>
      <c r="C523" s="196"/>
      <c r="D523" s="196"/>
      <c r="E523" s="205" t="s">
        <v>181</v>
      </c>
      <c r="F523" s="205"/>
      <c r="G523" s="197">
        <v>634.75</v>
      </c>
    </row>
    <row r="524" spans="1:7" s="190" customFormat="1" x14ac:dyDescent="0.2">
      <c r="A524" s="196"/>
      <c r="B524" s="196"/>
      <c r="C524" s="196"/>
      <c r="D524" s="196"/>
      <c r="E524" s="200" t="s">
        <v>162</v>
      </c>
      <c r="F524" s="200"/>
      <c r="G524" s="198">
        <v>2713.34</v>
      </c>
    </row>
    <row r="525" spans="1:7" s="190" customFormat="1" x14ac:dyDescent="0.2">
      <c r="A525" s="196"/>
      <c r="B525" s="196"/>
      <c r="C525" s="196"/>
      <c r="D525" s="196"/>
      <c r="E525" s="200" t="s">
        <v>163</v>
      </c>
      <c r="F525" s="200"/>
      <c r="G525" s="198">
        <v>2545.3000000000002</v>
      </c>
    </row>
    <row r="526" spans="1:7" s="190" customFormat="1" x14ac:dyDescent="0.2">
      <c r="A526" s="196"/>
      <c r="B526" s="196"/>
      <c r="C526" s="196"/>
      <c r="D526" s="196"/>
      <c r="E526" s="200" t="s">
        <v>171</v>
      </c>
      <c r="F526" s="200"/>
      <c r="G526" s="198">
        <v>168.04</v>
      </c>
    </row>
    <row r="527" spans="1:7" s="190" customFormat="1" x14ac:dyDescent="0.2">
      <c r="A527" s="196"/>
      <c r="B527" s="196"/>
      <c r="C527" s="196"/>
      <c r="D527" s="196"/>
      <c r="E527" s="200" t="s">
        <v>165</v>
      </c>
      <c r="F527" s="200"/>
      <c r="G527" s="198">
        <v>2713.34</v>
      </c>
    </row>
    <row r="528" spans="1:7" s="190" customFormat="1" x14ac:dyDescent="0.2">
      <c r="A528" s="196"/>
      <c r="B528" s="196"/>
      <c r="C528" s="196"/>
      <c r="D528" s="196"/>
      <c r="E528" s="200" t="s">
        <v>808</v>
      </c>
      <c r="F528" s="200"/>
      <c r="G528" s="198">
        <v>538.6</v>
      </c>
    </row>
    <row r="529" spans="1:7" s="190" customFormat="1" x14ac:dyDescent="0.2">
      <c r="A529" s="196"/>
      <c r="B529" s="196"/>
      <c r="C529" s="196"/>
      <c r="D529" s="196"/>
      <c r="E529" s="200" t="s">
        <v>166</v>
      </c>
      <c r="F529" s="200"/>
      <c r="G529" s="198">
        <v>3251.94</v>
      </c>
    </row>
    <row r="530" spans="1:7" s="190" customFormat="1" x14ac:dyDescent="0.2">
      <c r="A530" s="196"/>
      <c r="B530" s="196"/>
      <c r="C530" s="196"/>
      <c r="D530" s="196"/>
      <c r="E530" s="206"/>
      <c r="F530" s="206"/>
      <c r="G530" s="206"/>
    </row>
    <row r="531" spans="1:7" s="190" customFormat="1" x14ac:dyDescent="0.2">
      <c r="A531" s="203" t="s">
        <v>968</v>
      </c>
      <c r="B531" s="203"/>
      <c r="C531" s="203"/>
      <c r="D531" s="203"/>
      <c r="E531" s="203"/>
      <c r="F531" s="203"/>
      <c r="G531" s="203"/>
    </row>
    <row r="532" spans="1:7" s="190" customFormat="1" x14ac:dyDescent="0.2">
      <c r="A532" s="204" t="s">
        <v>155</v>
      </c>
      <c r="B532" s="204"/>
      <c r="C532" s="191" t="s">
        <v>156</v>
      </c>
      <c r="D532" s="191" t="s">
        <v>157</v>
      </c>
      <c r="E532" s="191" t="s">
        <v>158</v>
      </c>
      <c r="F532" s="191" t="s">
        <v>159</v>
      </c>
      <c r="G532" s="191" t="s">
        <v>160</v>
      </c>
    </row>
    <row r="533" spans="1:7" s="190" customFormat="1" ht="30.6" x14ac:dyDescent="0.2">
      <c r="A533" s="192" t="s">
        <v>969</v>
      </c>
      <c r="B533" s="193" t="s">
        <v>970</v>
      </c>
      <c r="C533" s="192" t="s">
        <v>168</v>
      </c>
      <c r="D533" s="192" t="s">
        <v>15</v>
      </c>
      <c r="E533" s="194">
        <v>1</v>
      </c>
      <c r="F533" s="195">
        <v>6.82</v>
      </c>
      <c r="G533" s="195">
        <v>6.82</v>
      </c>
    </row>
    <row r="534" spans="1:7" s="190" customFormat="1" x14ac:dyDescent="0.2">
      <c r="A534" s="196"/>
      <c r="B534" s="196"/>
      <c r="C534" s="196"/>
      <c r="D534" s="196"/>
      <c r="E534" s="205" t="s">
        <v>161</v>
      </c>
      <c r="F534" s="205"/>
      <c r="G534" s="197">
        <v>6.82</v>
      </c>
    </row>
    <row r="535" spans="1:7" s="190" customFormat="1" x14ac:dyDescent="0.2">
      <c r="A535" s="204" t="s">
        <v>180</v>
      </c>
      <c r="B535" s="204"/>
      <c r="C535" s="191" t="s">
        <v>156</v>
      </c>
      <c r="D535" s="191" t="s">
        <v>157</v>
      </c>
      <c r="E535" s="191" t="s">
        <v>158</v>
      </c>
      <c r="F535" s="191" t="s">
        <v>159</v>
      </c>
      <c r="G535" s="191" t="s">
        <v>160</v>
      </c>
    </row>
    <row r="536" spans="1:7" s="190" customFormat="1" ht="30.6" x14ac:dyDescent="0.2">
      <c r="A536" s="192" t="s">
        <v>971</v>
      </c>
      <c r="B536" s="193" t="s">
        <v>972</v>
      </c>
      <c r="C536" s="192" t="s">
        <v>168</v>
      </c>
      <c r="D536" s="192" t="s">
        <v>15</v>
      </c>
      <c r="E536" s="194">
        <v>1</v>
      </c>
      <c r="F536" s="195">
        <v>281.69</v>
      </c>
      <c r="G536" s="195">
        <v>281.69</v>
      </c>
    </row>
    <row r="537" spans="1:7" s="190" customFormat="1" x14ac:dyDescent="0.2">
      <c r="A537" s="196"/>
      <c r="B537" s="196"/>
      <c r="C537" s="196"/>
      <c r="D537" s="196"/>
      <c r="E537" s="205" t="s">
        <v>181</v>
      </c>
      <c r="F537" s="205"/>
      <c r="G537" s="197">
        <v>281.69</v>
      </c>
    </row>
    <row r="538" spans="1:7" s="190" customFormat="1" x14ac:dyDescent="0.2">
      <c r="A538" s="196"/>
      <c r="B538" s="196"/>
      <c r="C538" s="196"/>
      <c r="D538" s="196"/>
      <c r="E538" s="200" t="s">
        <v>162</v>
      </c>
      <c r="F538" s="200"/>
      <c r="G538" s="198">
        <v>288.51</v>
      </c>
    </row>
    <row r="539" spans="1:7" s="190" customFormat="1" x14ac:dyDescent="0.2">
      <c r="A539" s="196"/>
      <c r="B539" s="196"/>
      <c r="C539" s="196"/>
      <c r="D539" s="196"/>
      <c r="E539" s="200" t="s">
        <v>163</v>
      </c>
      <c r="F539" s="200"/>
      <c r="G539" s="198">
        <v>272.63</v>
      </c>
    </row>
    <row r="540" spans="1:7" s="190" customFormat="1" x14ac:dyDescent="0.2">
      <c r="A540" s="196"/>
      <c r="B540" s="196"/>
      <c r="C540" s="196"/>
      <c r="D540" s="196"/>
      <c r="E540" s="200" t="s">
        <v>171</v>
      </c>
      <c r="F540" s="200"/>
      <c r="G540" s="198">
        <v>15.88</v>
      </c>
    </row>
    <row r="541" spans="1:7" s="190" customFormat="1" x14ac:dyDescent="0.2">
      <c r="A541" s="196"/>
      <c r="B541" s="196"/>
      <c r="C541" s="196"/>
      <c r="D541" s="196"/>
      <c r="E541" s="200" t="s">
        <v>165</v>
      </c>
      <c r="F541" s="200"/>
      <c r="G541" s="198">
        <v>288.51</v>
      </c>
    </row>
    <row r="542" spans="1:7" s="190" customFormat="1" x14ac:dyDescent="0.2">
      <c r="A542" s="196"/>
      <c r="B542" s="196"/>
      <c r="C542" s="196"/>
      <c r="D542" s="196"/>
      <c r="E542" s="200" t="s">
        <v>808</v>
      </c>
      <c r="F542" s="200"/>
      <c r="G542" s="198">
        <v>57.27</v>
      </c>
    </row>
    <row r="543" spans="1:7" s="190" customFormat="1" x14ac:dyDescent="0.2">
      <c r="A543" s="196"/>
      <c r="B543" s="196"/>
      <c r="C543" s="196"/>
      <c r="D543" s="196"/>
      <c r="E543" s="200" t="s">
        <v>166</v>
      </c>
      <c r="F543" s="200"/>
      <c r="G543" s="198">
        <v>345.78</v>
      </c>
    </row>
    <row r="544" spans="1:7" s="190" customFormat="1" x14ac:dyDescent="0.2">
      <c r="A544" s="196"/>
      <c r="B544" s="196"/>
      <c r="C544" s="196"/>
      <c r="D544" s="196"/>
      <c r="E544" s="206"/>
      <c r="F544" s="206"/>
      <c r="G544" s="206"/>
    </row>
    <row r="545" spans="1:7" s="190" customFormat="1" x14ac:dyDescent="0.2">
      <c r="A545" s="203" t="s">
        <v>973</v>
      </c>
      <c r="B545" s="203"/>
      <c r="C545" s="203"/>
      <c r="D545" s="203"/>
      <c r="E545" s="203"/>
      <c r="F545" s="203"/>
      <c r="G545" s="203"/>
    </row>
    <row r="546" spans="1:7" s="190" customFormat="1" x14ac:dyDescent="0.2">
      <c r="A546" s="204" t="s">
        <v>155</v>
      </c>
      <c r="B546" s="204"/>
      <c r="C546" s="191" t="s">
        <v>156</v>
      </c>
      <c r="D546" s="191" t="s">
        <v>157</v>
      </c>
      <c r="E546" s="191" t="s">
        <v>158</v>
      </c>
      <c r="F546" s="191" t="s">
        <v>159</v>
      </c>
      <c r="G546" s="191" t="s">
        <v>160</v>
      </c>
    </row>
    <row r="547" spans="1:7" s="190" customFormat="1" ht="20.399999999999999" x14ac:dyDescent="0.2">
      <c r="A547" s="192" t="s">
        <v>974</v>
      </c>
      <c r="B547" s="193" t="s">
        <v>975</v>
      </c>
      <c r="C547" s="192" t="s">
        <v>168</v>
      </c>
      <c r="D547" s="192" t="s">
        <v>15</v>
      </c>
      <c r="E547" s="194">
        <v>1</v>
      </c>
      <c r="F547" s="195">
        <v>59.8</v>
      </c>
      <c r="G547" s="195">
        <v>59.8</v>
      </c>
    </row>
    <row r="548" spans="1:7" s="190" customFormat="1" ht="20.399999999999999" x14ac:dyDescent="0.2">
      <c r="A548" s="192" t="s">
        <v>483</v>
      </c>
      <c r="B548" s="193" t="s">
        <v>484</v>
      </c>
      <c r="C548" s="192" t="s">
        <v>168</v>
      </c>
      <c r="D548" s="192" t="s">
        <v>15</v>
      </c>
      <c r="E548" s="194">
        <v>2.1000000000000001E-2</v>
      </c>
      <c r="F548" s="195">
        <v>2.96</v>
      </c>
      <c r="G548" s="195">
        <v>0.06</v>
      </c>
    </row>
    <row r="549" spans="1:7" s="190" customFormat="1" x14ac:dyDescent="0.2">
      <c r="A549" s="196"/>
      <c r="B549" s="196"/>
      <c r="C549" s="196"/>
      <c r="D549" s="196"/>
      <c r="E549" s="205" t="s">
        <v>161</v>
      </c>
      <c r="F549" s="205"/>
      <c r="G549" s="197">
        <v>59.86</v>
      </c>
    </row>
    <row r="550" spans="1:7" s="190" customFormat="1" x14ac:dyDescent="0.2">
      <c r="A550" s="204" t="s">
        <v>167</v>
      </c>
      <c r="B550" s="204"/>
      <c r="C550" s="191" t="s">
        <v>156</v>
      </c>
      <c r="D550" s="191" t="s">
        <v>157</v>
      </c>
      <c r="E550" s="191" t="s">
        <v>158</v>
      </c>
      <c r="F550" s="191" t="s">
        <v>159</v>
      </c>
      <c r="G550" s="191" t="s">
        <v>160</v>
      </c>
    </row>
    <row r="551" spans="1:7" s="190" customFormat="1" ht="20.399999999999999" x14ac:dyDescent="0.2">
      <c r="A551" s="192" t="s">
        <v>194</v>
      </c>
      <c r="B551" s="193" t="s">
        <v>195</v>
      </c>
      <c r="C551" s="192" t="s">
        <v>168</v>
      </c>
      <c r="D551" s="192" t="s">
        <v>170</v>
      </c>
      <c r="E551" s="194">
        <v>1</v>
      </c>
      <c r="F551" s="195">
        <v>34.200000000000003</v>
      </c>
      <c r="G551" s="195">
        <v>34.200000000000003</v>
      </c>
    </row>
    <row r="552" spans="1:7" s="190" customFormat="1" x14ac:dyDescent="0.2">
      <c r="A552" s="192" t="s">
        <v>178</v>
      </c>
      <c r="B552" s="193" t="s">
        <v>179</v>
      </c>
      <c r="C552" s="192" t="s">
        <v>168</v>
      </c>
      <c r="D552" s="192" t="s">
        <v>170</v>
      </c>
      <c r="E552" s="194">
        <v>0.45354359999999999</v>
      </c>
      <c r="F552" s="195">
        <v>25</v>
      </c>
      <c r="G552" s="195">
        <v>11.33</v>
      </c>
    </row>
    <row r="553" spans="1:7" s="190" customFormat="1" x14ac:dyDescent="0.2">
      <c r="A553" s="196"/>
      <c r="B553" s="196"/>
      <c r="C553" s="196"/>
      <c r="D553" s="196"/>
      <c r="E553" s="205" t="s">
        <v>169</v>
      </c>
      <c r="F553" s="205"/>
      <c r="G553" s="197">
        <v>45.53</v>
      </c>
    </row>
    <row r="554" spans="1:7" s="190" customFormat="1" x14ac:dyDescent="0.2">
      <c r="A554" s="196"/>
      <c r="B554" s="196"/>
      <c r="C554" s="196"/>
      <c r="D554" s="196"/>
      <c r="E554" s="200" t="s">
        <v>162</v>
      </c>
      <c r="F554" s="200"/>
      <c r="G554" s="198">
        <v>105.39</v>
      </c>
    </row>
    <row r="555" spans="1:7" s="190" customFormat="1" x14ac:dyDescent="0.2">
      <c r="A555" s="196"/>
      <c r="B555" s="196"/>
      <c r="C555" s="196"/>
      <c r="D555" s="196"/>
      <c r="E555" s="200" t="s">
        <v>163</v>
      </c>
      <c r="F555" s="200"/>
      <c r="G555" s="198">
        <v>87.11</v>
      </c>
    </row>
    <row r="556" spans="1:7" s="190" customFormat="1" x14ac:dyDescent="0.2">
      <c r="A556" s="196"/>
      <c r="B556" s="196"/>
      <c r="C556" s="196"/>
      <c r="D556" s="196"/>
      <c r="E556" s="200" t="s">
        <v>171</v>
      </c>
      <c r="F556" s="200"/>
      <c r="G556" s="198">
        <v>18.28</v>
      </c>
    </row>
    <row r="557" spans="1:7" s="190" customFormat="1" x14ac:dyDescent="0.2">
      <c r="A557" s="196"/>
      <c r="B557" s="196"/>
      <c r="C557" s="196"/>
      <c r="D557" s="196"/>
      <c r="E557" s="200" t="s">
        <v>165</v>
      </c>
      <c r="F557" s="200"/>
      <c r="G557" s="198">
        <v>105.39</v>
      </c>
    </row>
    <row r="558" spans="1:7" s="190" customFormat="1" x14ac:dyDescent="0.2">
      <c r="A558" s="196"/>
      <c r="B558" s="196"/>
      <c r="C558" s="196"/>
      <c r="D558" s="196"/>
      <c r="E558" s="200" t="s">
        <v>808</v>
      </c>
      <c r="F558" s="200"/>
      <c r="G558" s="198">
        <v>20.92</v>
      </c>
    </row>
    <row r="559" spans="1:7" s="190" customFormat="1" x14ac:dyDescent="0.2">
      <c r="A559" s="196"/>
      <c r="B559" s="196"/>
      <c r="C559" s="196"/>
      <c r="D559" s="196"/>
      <c r="E559" s="200" t="s">
        <v>166</v>
      </c>
      <c r="F559" s="200"/>
      <c r="G559" s="198">
        <v>126.31</v>
      </c>
    </row>
    <row r="560" spans="1:7" s="190" customFormat="1" x14ac:dyDescent="0.2">
      <c r="A560" s="196"/>
      <c r="B560" s="196"/>
      <c r="C560" s="196"/>
      <c r="D560" s="196"/>
      <c r="E560" s="206"/>
      <c r="F560" s="206"/>
      <c r="G560" s="206"/>
    </row>
    <row r="561" spans="1:7" s="190" customFormat="1" x14ac:dyDescent="0.2">
      <c r="A561" s="203" t="s">
        <v>976</v>
      </c>
      <c r="B561" s="203"/>
      <c r="C561" s="203"/>
      <c r="D561" s="203"/>
      <c r="E561" s="203"/>
      <c r="F561" s="203"/>
      <c r="G561" s="203"/>
    </row>
    <row r="562" spans="1:7" s="190" customFormat="1" x14ac:dyDescent="0.2">
      <c r="A562" s="204" t="s">
        <v>155</v>
      </c>
      <c r="B562" s="204"/>
      <c r="C562" s="191" t="s">
        <v>156</v>
      </c>
      <c r="D562" s="191" t="s">
        <v>157</v>
      </c>
      <c r="E562" s="191" t="s">
        <v>158</v>
      </c>
      <c r="F562" s="191" t="s">
        <v>159</v>
      </c>
      <c r="G562" s="191" t="s">
        <v>160</v>
      </c>
    </row>
    <row r="563" spans="1:7" s="190" customFormat="1" ht="20.399999999999999" x14ac:dyDescent="0.2">
      <c r="A563" s="192" t="s">
        <v>977</v>
      </c>
      <c r="B563" s="193" t="s">
        <v>978</v>
      </c>
      <c r="C563" s="192" t="s">
        <v>168</v>
      </c>
      <c r="D563" s="192" t="s">
        <v>15</v>
      </c>
      <c r="E563" s="194">
        <v>1</v>
      </c>
      <c r="F563" s="195">
        <v>149.86000000000001</v>
      </c>
      <c r="G563" s="195">
        <v>149.86000000000001</v>
      </c>
    </row>
    <row r="564" spans="1:7" s="190" customFormat="1" ht="30.6" x14ac:dyDescent="0.2">
      <c r="A564" s="192" t="s">
        <v>513</v>
      </c>
      <c r="B564" s="193" t="s">
        <v>514</v>
      </c>
      <c r="C564" s="192" t="s">
        <v>168</v>
      </c>
      <c r="D564" s="192" t="s">
        <v>15</v>
      </c>
      <c r="E564" s="194">
        <v>6</v>
      </c>
      <c r="F564" s="195">
        <v>12.7</v>
      </c>
      <c r="G564" s="195">
        <v>76.2</v>
      </c>
    </row>
    <row r="565" spans="1:7" s="190" customFormat="1" x14ac:dyDescent="0.2">
      <c r="A565" s="192" t="s">
        <v>515</v>
      </c>
      <c r="B565" s="193" t="s">
        <v>516</v>
      </c>
      <c r="C565" s="192" t="s">
        <v>168</v>
      </c>
      <c r="D565" s="192" t="s">
        <v>14</v>
      </c>
      <c r="E565" s="194">
        <v>1.9109999999999999E-2</v>
      </c>
      <c r="F565" s="195">
        <v>84.59</v>
      </c>
      <c r="G565" s="195">
        <v>1.61</v>
      </c>
    </row>
    <row r="566" spans="1:7" s="190" customFormat="1" x14ac:dyDescent="0.2">
      <c r="A566" s="196"/>
      <c r="B566" s="196"/>
      <c r="C566" s="196"/>
      <c r="D566" s="196"/>
      <c r="E566" s="205" t="s">
        <v>161</v>
      </c>
      <c r="F566" s="205"/>
      <c r="G566" s="197">
        <v>227.67</v>
      </c>
    </row>
    <row r="567" spans="1:7" s="190" customFormat="1" x14ac:dyDescent="0.2">
      <c r="A567" s="204" t="s">
        <v>167</v>
      </c>
      <c r="B567" s="204"/>
      <c r="C567" s="191" t="s">
        <v>156</v>
      </c>
      <c r="D567" s="191" t="s">
        <v>157</v>
      </c>
      <c r="E567" s="191" t="s">
        <v>158</v>
      </c>
      <c r="F567" s="191" t="s">
        <v>159</v>
      </c>
      <c r="G567" s="191" t="s">
        <v>160</v>
      </c>
    </row>
    <row r="568" spans="1:7" s="190" customFormat="1" ht="20.399999999999999" x14ac:dyDescent="0.2">
      <c r="A568" s="192" t="s">
        <v>194</v>
      </c>
      <c r="B568" s="193" t="s">
        <v>195</v>
      </c>
      <c r="C568" s="192" t="s">
        <v>168</v>
      </c>
      <c r="D568" s="192" t="s">
        <v>170</v>
      </c>
      <c r="E568" s="194">
        <v>0.70196449999999999</v>
      </c>
      <c r="F568" s="195">
        <v>34.200000000000003</v>
      </c>
      <c r="G568" s="195">
        <v>24</v>
      </c>
    </row>
    <row r="569" spans="1:7" s="190" customFormat="1" x14ac:dyDescent="0.2">
      <c r="A569" s="192" t="s">
        <v>178</v>
      </c>
      <c r="B569" s="193" t="s">
        <v>179</v>
      </c>
      <c r="C569" s="192" t="s">
        <v>168</v>
      </c>
      <c r="D569" s="192" t="s">
        <v>170</v>
      </c>
      <c r="E569" s="194">
        <v>0.48556630000000001</v>
      </c>
      <c r="F569" s="195">
        <v>25</v>
      </c>
      <c r="G569" s="195">
        <v>12.13</v>
      </c>
    </row>
    <row r="570" spans="1:7" s="190" customFormat="1" x14ac:dyDescent="0.2">
      <c r="A570" s="196"/>
      <c r="B570" s="196"/>
      <c r="C570" s="196"/>
      <c r="D570" s="196"/>
      <c r="E570" s="205" t="s">
        <v>169</v>
      </c>
      <c r="F570" s="205"/>
      <c r="G570" s="197">
        <v>36.130000000000003</v>
      </c>
    </row>
    <row r="571" spans="1:7" s="190" customFormat="1" x14ac:dyDescent="0.2">
      <c r="A571" s="196"/>
      <c r="B571" s="196"/>
      <c r="C571" s="196"/>
      <c r="D571" s="196"/>
      <c r="E571" s="200" t="s">
        <v>162</v>
      </c>
      <c r="F571" s="200"/>
      <c r="G571" s="198">
        <v>263.8</v>
      </c>
    </row>
    <row r="572" spans="1:7" s="190" customFormat="1" x14ac:dyDescent="0.2">
      <c r="A572" s="196"/>
      <c r="B572" s="196"/>
      <c r="C572" s="196"/>
      <c r="D572" s="196"/>
      <c r="E572" s="200" t="s">
        <v>163</v>
      </c>
      <c r="F572" s="200"/>
      <c r="G572" s="198">
        <v>249.46</v>
      </c>
    </row>
    <row r="573" spans="1:7" s="190" customFormat="1" x14ac:dyDescent="0.2">
      <c r="A573" s="196"/>
      <c r="B573" s="196"/>
      <c r="C573" s="196"/>
      <c r="D573" s="196"/>
      <c r="E573" s="200" t="s">
        <v>171</v>
      </c>
      <c r="F573" s="200"/>
      <c r="G573" s="198">
        <v>14.34</v>
      </c>
    </row>
    <row r="574" spans="1:7" s="190" customFormat="1" x14ac:dyDescent="0.2">
      <c r="A574" s="196"/>
      <c r="B574" s="196"/>
      <c r="C574" s="196"/>
      <c r="D574" s="196"/>
      <c r="E574" s="200" t="s">
        <v>165</v>
      </c>
      <c r="F574" s="200"/>
      <c r="G574" s="198">
        <v>263.8</v>
      </c>
    </row>
    <row r="575" spans="1:7" s="190" customFormat="1" x14ac:dyDescent="0.2">
      <c r="A575" s="196"/>
      <c r="B575" s="196"/>
      <c r="C575" s="196"/>
      <c r="D575" s="196"/>
      <c r="E575" s="200" t="s">
        <v>808</v>
      </c>
      <c r="F575" s="200"/>
      <c r="G575" s="198">
        <v>52.36</v>
      </c>
    </row>
    <row r="576" spans="1:7" s="190" customFormat="1" x14ac:dyDescent="0.2">
      <c r="A576" s="196"/>
      <c r="B576" s="196"/>
      <c r="C576" s="196"/>
      <c r="D576" s="196"/>
      <c r="E576" s="200" t="s">
        <v>166</v>
      </c>
      <c r="F576" s="200"/>
      <c r="G576" s="198">
        <v>316.16000000000003</v>
      </c>
    </row>
    <row r="577" spans="1:7" s="190" customFormat="1" x14ac:dyDescent="0.2">
      <c r="A577" s="196"/>
      <c r="B577" s="196"/>
      <c r="C577" s="196"/>
      <c r="D577" s="196"/>
      <c r="E577" s="206"/>
      <c r="F577" s="206"/>
      <c r="G577" s="206"/>
    </row>
    <row r="578" spans="1:7" s="190" customFormat="1" x14ac:dyDescent="0.2">
      <c r="A578" s="203" t="s">
        <v>979</v>
      </c>
      <c r="B578" s="203"/>
      <c r="C578" s="203"/>
      <c r="D578" s="203"/>
      <c r="E578" s="203"/>
      <c r="F578" s="203"/>
      <c r="G578" s="203"/>
    </row>
    <row r="579" spans="1:7" s="190" customFormat="1" x14ac:dyDescent="0.2">
      <c r="A579" s="204" t="s">
        <v>155</v>
      </c>
      <c r="B579" s="204"/>
      <c r="C579" s="191" t="s">
        <v>156</v>
      </c>
      <c r="D579" s="191" t="s">
        <v>157</v>
      </c>
      <c r="E579" s="191" t="s">
        <v>158</v>
      </c>
      <c r="F579" s="191" t="s">
        <v>159</v>
      </c>
      <c r="G579" s="191" t="s">
        <v>160</v>
      </c>
    </row>
    <row r="580" spans="1:7" s="190" customFormat="1" ht="30.6" x14ac:dyDescent="0.2">
      <c r="A580" s="192" t="s">
        <v>980</v>
      </c>
      <c r="B580" s="193" t="s">
        <v>981</v>
      </c>
      <c r="C580" s="192" t="s">
        <v>168</v>
      </c>
      <c r="D580" s="192" t="s">
        <v>15</v>
      </c>
      <c r="E580" s="194">
        <v>1</v>
      </c>
      <c r="F580" s="195">
        <v>243.57</v>
      </c>
      <c r="G580" s="195">
        <v>243.57</v>
      </c>
    </row>
    <row r="581" spans="1:7" s="190" customFormat="1" x14ac:dyDescent="0.2">
      <c r="A581" s="196"/>
      <c r="B581" s="196"/>
      <c r="C581" s="196"/>
      <c r="D581" s="196"/>
      <c r="E581" s="205" t="s">
        <v>161</v>
      </c>
      <c r="F581" s="205"/>
      <c r="G581" s="197">
        <v>243.57</v>
      </c>
    </row>
    <row r="582" spans="1:7" s="190" customFormat="1" x14ac:dyDescent="0.2">
      <c r="A582" s="204" t="s">
        <v>167</v>
      </c>
      <c r="B582" s="204"/>
      <c r="C582" s="191" t="s">
        <v>156</v>
      </c>
      <c r="D582" s="191" t="s">
        <v>157</v>
      </c>
      <c r="E582" s="191" t="s">
        <v>158</v>
      </c>
      <c r="F582" s="191" t="s">
        <v>159</v>
      </c>
      <c r="G582" s="191" t="s">
        <v>160</v>
      </c>
    </row>
    <row r="583" spans="1:7" s="190" customFormat="1" ht="20.399999999999999" x14ac:dyDescent="0.2">
      <c r="A583" s="192" t="s">
        <v>194</v>
      </c>
      <c r="B583" s="193" t="s">
        <v>195</v>
      </c>
      <c r="C583" s="192" t="s">
        <v>168</v>
      </c>
      <c r="D583" s="192" t="s">
        <v>170</v>
      </c>
      <c r="E583" s="194">
        <v>0.48754189999999997</v>
      </c>
      <c r="F583" s="195">
        <v>34.200000000000003</v>
      </c>
      <c r="G583" s="195">
        <v>16.670000000000002</v>
      </c>
    </row>
    <row r="584" spans="1:7" s="190" customFormat="1" x14ac:dyDescent="0.2">
      <c r="A584" s="192" t="s">
        <v>178</v>
      </c>
      <c r="B584" s="193" t="s">
        <v>179</v>
      </c>
      <c r="C584" s="192" t="s">
        <v>168</v>
      </c>
      <c r="D584" s="192" t="s">
        <v>170</v>
      </c>
      <c r="E584" s="194">
        <v>0.18713730000000001</v>
      </c>
      <c r="F584" s="195">
        <v>25</v>
      </c>
      <c r="G584" s="195">
        <v>4.67</v>
      </c>
    </row>
    <row r="585" spans="1:7" s="190" customFormat="1" x14ac:dyDescent="0.2">
      <c r="A585" s="196"/>
      <c r="B585" s="196"/>
      <c r="C585" s="196"/>
      <c r="D585" s="196"/>
      <c r="E585" s="205" t="s">
        <v>169</v>
      </c>
      <c r="F585" s="205"/>
      <c r="G585" s="197">
        <v>21.34</v>
      </c>
    </row>
    <row r="586" spans="1:7" s="190" customFormat="1" x14ac:dyDescent="0.2">
      <c r="A586" s="196"/>
      <c r="B586" s="196"/>
      <c r="C586" s="196"/>
      <c r="D586" s="196"/>
      <c r="E586" s="200" t="s">
        <v>162</v>
      </c>
      <c r="F586" s="200"/>
      <c r="G586" s="198">
        <v>264.91000000000003</v>
      </c>
    </row>
    <row r="587" spans="1:7" s="190" customFormat="1" x14ac:dyDescent="0.2">
      <c r="A587" s="196"/>
      <c r="B587" s="196"/>
      <c r="C587" s="196"/>
      <c r="D587" s="196"/>
      <c r="E587" s="200" t="s">
        <v>163</v>
      </c>
      <c r="F587" s="200"/>
      <c r="G587" s="198">
        <v>256.31</v>
      </c>
    </row>
    <row r="588" spans="1:7" s="190" customFormat="1" x14ac:dyDescent="0.2">
      <c r="A588" s="196"/>
      <c r="B588" s="196"/>
      <c r="C588" s="196"/>
      <c r="D588" s="196"/>
      <c r="E588" s="200" t="s">
        <v>171</v>
      </c>
      <c r="F588" s="200"/>
      <c r="G588" s="198">
        <v>8.6</v>
      </c>
    </row>
    <row r="589" spans="1:7" s="190" customFormat="1" x14ac:dyDescent="0.2">
      <c r="A589" s="196"/>
      <c r="B589" s="196"/>
      <c r="C589" s="196"/>
      <c r="D589" s="196"/>
      <c r="E589" s="200" t="s">
        <v>165</v>
      </c>
      <c r="F589" s="200"/>
      <c r="G589" s="198">
        <v>264.91000000000003</v>
      </c>
    </row>
    <row r="590" spans="1:7" s="190" customFormat="1" x14ac:dyDescent="0.2">
      <c r="A590" s="196"/>
      <c r="B590" s="196"/>
      <c r="C590" s="196"/>
      <c r="D590" s="196"/>
      <c r="E590" s="200" t="s">
        <v>808</v>
      </c>
      <c r="F590" s="200"/>
      <c r="G590" s="198">
        <v>52.58</v>
      </c>
    </row>
    <row r="591" spans="1:7" s="190" customFormat="1" x14ac:dyDescent="0.2">
      <c r="A591" s="196"/>
      <c r="B591" s="196"/>
      <c r="C591" s="196"/>
      <c r="D591" s="196"/>
      <c r="E591" s="200" t="s">
        <v>166</v>
      </c>
      <c r="F591" s="200"/>
      <c r="G591" s="198">
        <v>317.49</v>
      </c>
    </row>
    <row r="592" spans="1:7" s="190" customFormat="1" x14ac:dyDescent="0.2">
      <c r="A592" s="196"/>
      <c r="B592" s="196"/>
      <c r="C592" s="196"/>
      <c r="D592" s="196"/>
      <c r="E592" s="206"/>
      <c r="F592" s="206"/>
      <c r="G592" s="206"/>
    </row>
    <row r="593" spans="1:7" s="190" customFormat="1" x14ac:dyDescent="0.2">
      <c r="A593" s="203" t="s">
        <v>982</v>
      </c>
      <c r="B593" s="203"/>
      <c r="C593" s="203"/>
      <c r="D593" s="203"/>
      <c r="E593" s="203"/>
      <c r="F593" s="203"/>
      <c r="G593" s="203"/>
    </row>
    <row r="594" spans="1:7" s="190" customFormat="1" x14ac:dyDescent="0.2">
      <c r="A594" s="204" t="s">
        <v>155</v>
      </c>
      <c r="B594" s="204"/>
      <c r="C594" s="191" t="s">
        <v>156</v>
      </c>
      <c r="D594" s="191" t="s">
        <v>157</v>
      </c>
      <c r="E594" s="191" t="s">
        <v>158</v>
      </c>
      <c r="F594" s="191" t="s">
        <v>159</v>
      </c>
      <c r="G594" s="191" t="s">
        <v>160</v>
      </c>
    </row>
    <row r="595" spans="1:7" s="190" customFormat="1" ht="20.399999999999999" x14ac:dyDescent="0.2">
      <c r="A595" s="192" t="s">
        <v>983</v>
      </c>
      <c r="B595" s="193" t="s">
        <v>984</v>
      </c>
      <c r="C595" s="192" t="s">
        <v>168</v>
      </c>
      <c r="D595" s="192" t="s">
        <v>220</v>
      </c>
      <c r="E595" s="194">
        <v>0.05</v>
      </c>
      <c r="F595" s="195">
        <v>10.89</v>
      </c>
      <c r="G595" s="195">
        <v>0.54</v>
      </c>
    </row>
    <row r="596" spans="1:7" s="190" customFormat="1" x14ac:dyDescent="0.2">
      <c r="A596" s="196"/>
      <c r="B596" s="196"/>
      <c r="C596" s="196"/>
      <c r="D596" s="196"/>
      <c r="E596" s="205" t="s">
        <v>161</v>
      </c>
      <c r="F596" s="205"/>
      <c r="G596" s="197">
        <v>0.54</v>
      </c>
    </row>
    <row r="597" spans="1:7" s="190" customFormat="1" x14ac:dyDescent="0.2">
      <c r="A597" s="204" t="s">
        <v>167</v>
      </c>
      <c r="B597" s="204"/>
      <c r="C597" s="191" t="s">
        <v>156</v>
      </c>
      <c r="D597" s="191" t="s">
        <v>157</v>
      </c>
      <c r="E597" s="191" t="s">
        <v>158</v>
      </c>
      <c r="F597" s="191" t="s">
        <v>159</v>
      </c>
      <c r="G597" s="191" t="s">
        <v>160</v>
      </c>
    </row>
    <row r="598" spans="1:7" s="190" customFormat="1" x14ac:dyDescent="0.2">
      <c r="A598" s="192" t="s">
        <v>178</v>
      </c>
      <c r="B598" s="193" t="s">
        <v>179</v>
      </c>
      <c r="C598" s="192" t="s">
        <v>168</v>
      </c>
      <c r="D598" s="192" t="s">
        <v>170</v>
      </c>
      <c r="E598" s="194">
        <v>0.14000000000000001</v>
      </c>
      <c r="F598" s="195">
        <v>25</v>
      </c>
      <c r="G598" s="195">
        <v>3.5</v>
      </c>
    </row>
    <row r="599" spans="1:7" s="190" customFormat="1" x14ac:dyDescent="0.2">
      <c r="A599" s="196"/>
      <c r="B599" s="196"/>
      <c r="C599" s="196"/>
      <c r="D599" s="196"/>
      <c r="E599" s="205" t="s">
        <v>169</v>
      </c>
      <c r="F599" s="205"/>
      <c r="G599" s="197">
        <v>3.5</v>
      </c>
    </row>
    <row r="600" spans="1:7" s="190" customFormat="1" x14ac:dyDescent="0.2">
      <c r="A600" s="196"/>
      <c r="B600" s="196"/>
      <c r="C600" s="196"/>
      <c r="D600" s="196"/>
      <c r="E600" s="200" t="s">
        <v>162</v>
      </c>
      <c r="F600" s="200"/>
      <c r="G600" s="198">
        <v>4.04</v>
      </c>
    </row>
    <row r="601" spans="1:7" s="190" customFormat="1" x14ac:dyDescent="0.2">
      <c r="A601" s="196"/>
      <c r="B601" s="196"/>
      <c r="C601" s="196"/>
      <c r="D601" s="196"/>
      <c r="E601" s="200" t="s">
        <v>163</v>
      </c>
      <c r="F601" s="200"/>
      <c r="G601" s="198">
        <v>2.77</v>
      </c>
    </row>
    <row r="602" spans="1:7" s="190" customFormat="1" x14ac:dyDescent="0.2">
      <c r="A602" s="196"/>
      <c r="B602" s="196"/>
      <c r="C602" s="196"/>
      <c r="D602" s="196"/>
      <c r="E602" s="200" t="s">
        <v>171</v>
      </c>
      <c r="F602" s="200"/>
      <c r="G602" s="198">
        <v>1.27</v>
      </c>
    </row>
    <row r="603" spans="1:7" s="190" customFormat="1" x14ac:dyDescent="0.2">
      <c r="A603" s="196"/>
      <c r="B603" s="196"/>
      <c r="C603" s="196"/>
      <c r="D603" s="196"/>
      <c r="E603" s="200" t="s">
        <v>165</v>
      </c>
      <c r="F603" s="200"/>
      <c r="G603" s="198">
        <v>4.04</v>
      </c>
    </row>
    <row r="604" spans="1:7" s="190" customFormat="1" x14ac:dyDescent="0.2">
      <c r="A604" s="196"/>
      <c r="B604" s="196"/>
      <c r="C604" s="196"/>
      <c r="D604" s="196"/>
      <c r="E604" s="200" t="s">
        <v>808</v>
      </c>
      <c r="F604" s="200"/>
      <c r="G604" s="198">
        <v>0.8</v>
      </c>
    </row>
    <row r="605" spans="1:7" s="190" customFormat="1" x14ac:dyDescent="0.2">
      <c r="A605" s="196"/>
      <c r="B605" s="196"/>
      <c r="C605" s="196"/>
      <c r="D605" s="196"/>
      <c r="E605" s="200" t="s">
        <v>166</v>
      </c>
      <c r="F605" s="200"/>
      <c r="G605" s="198">
        <v>4.84</v>
      </c>
    </row>
    <row r="606" spans="1:7" s="190" customFormat="1" x14ac:dyDescent="0.2">
      <c r="A606" s="196"/>
      <c r="B606" s="196"/>
      <c r="C606" s="196"/>
      <c r="D606" s="196"/>
      <c r="E606" s="206"/>
      <c r="F606" s="206"/>
      <c r="G606" s="206"/>
    </row>
    <row r="607" spans="1:7" s="190" customFormat="1" x14ac:dyDescent="0.2">
      <c r="A607" s="203" t="s">
        <v>985</v>
      </c>
      <c r="B607" s="203"/>
      <c r="C607" s="203"/>
      <c r="D607" s="203"/>
      <c r="E607" s="203"/>
      <c r="F607" s="203"/>
      <c r="G607" s="203"/>
    </row>
    <row r="608" spans="1:7" s="190" customFormat="1" x14ac:dyDescent="0.2">
      <c r="A608" s="204" t="s">
        <v>167</v>
      </c>
      <c r="B608" s="204"/>
      <c r="C608" s="191" t="s">
        <v>156</v>
      </c>
      <c r="D608" s="191" t="s">
        <v>157</v>
      </c>
      <c r="E608" s="191" t="s">
        <v>158</v>
      </c>
      <c r="F608" s="191" t="s">
        <v>159</v>
      </c>
      <c r="G608" s="191" t="s">
        <v>160</v>
      </c>
    </row>
    <row r="609" spans="1:7" s="190" customFormat="1" x14ac:dyDescent="0.2">
      <c r="A609" s="192" t="s">
        <v>178</v>
      </c>
      <c r="B609" s="193" t="s">
        <v>179</v>
      </c>
      <c r="C609" s="192" t="s">
        <v>168</v>
      </c>
      <c r="D609" s="192" t="s">
        <v>170</v>
      </c>
      <c r="E609" s="194">
        <v>0.8</v>
      </c>
      <c r="F609" s="195">
        <v>25</v>
      </c>
      <c r="G609" s="195">
        <v>20</v>
      </c>
    </row>
    <row r="610" spans="1:7" s="190" customFormat="1" x14ac:dyDescent="0.2">
      <c r="A610" s="196"/>
      <c r="B610" s="196"/>
      <c r="C610" s="196"/>
      <c r="D610" s="196"/>
      <c r="E610" s="205" t="s">
        <v>169</v>
      </c>
      <c r="F610" s="205"/>
      <c r="G610" s="197">
        <v>20</v>
      </c>
    </row>
    <row r="611" spans="1:7" s="190" customFormat="1" x14ac:dyDescent="0.2">
      <c r="A611" s="196"/>
      <c r="B611" s="196"/>
      <c r="C611" s="196"/>
      <c r="D611" s="196"/>
      <c r="E611" s="200" t="s">
        <v>162</v>
      </c>
      <c r="F611" s="200"/>
      <c r="G611" s="198">
        <v>20</v>
      </c>
    </row>
    <row r="612" spans="1:7" s="190" customFormat="1" x14ac:dyDescent="0.2">
      <c r="A612" s="196"/>
      <c r="B612" s="196"/>
      <c r="C612" s="196"/>
      <c r="D612" s="196"/>
      <c r="E612" s="200" t="s">
        <v>163</v>
      </c>
      <c r="F612" s="200"/>
      <c r="G612" s="198">
        <v>12.76</v>
      </c>
    </row>
    <row r="613" spans="1:7" s="190" customFormat="1" x14ac:dyDescent="0.2">
      <c r="A613" s="196"/>
      <c r="B613" s="196"/>
      <c r="C613" s="196"/>
      <c r="D613" s="196"/>
      <c r="E613" s="200" t="s">
        <v>171</v>
      </c>
      <c r="F613" s="200"/>
      <c r="G613" s="198">
        <v>7.24</v>
      </c>
    </row>
    <row r="614" spans="1:7" s="190" customFormat="1" x14ac:dyDescent="0.2">
      <c r="A614" s="196"/>
      <c r="B614" s="196"/>
      <c r="C614" s="196"/>
      <c r="D614" s="196"/>
      <c r="E614" s="200" t="s">
        <v>165</v>
      </c>
      <c r="F614" s="200"/>
      <c r="G614" s="198">
        <v>20</v>
      </c>
    </row>
    <row r="615" spans="1:7" s="190" customFormat="1" x14ac:dyDescent="0.2">
      <c r="A615" s="196"/>
      <c r="B615" s="196"/>
      <c r="C615" s="196"/>
      <c r="D615" s="196"/>
      <c r="E615" s="200" t="s">
        <v>808</v>
      </c>
      <c r="F615" s="200"/>
      <c r="G615" s="198">
        <v>3.97</v>
      </c>
    </row>
    <row r="616" spans="1:7" s="190" customFormat="1" x14ac:dyDescent="0.2">
      <c r="A616" s="196"/>
      <c r="B616" s="196"/>
      <c r="C616" s="196"/>
      <c r="D616" s="196"/>
      <c r="E616" s="200" t="s">
        <v>166</v>
      </c>
      <c r="F616" s="200"/>
      <c r="G616" s="198">
        <v>23.97</v>
      </c>
    </row>
    <row r="617" spans="1:7" s="190" customFormat="1" x14ac:dyDescent="0.2">
      <c r="A617" s="196"/>
      <c r="B617" s="196"/>
      <c r="C617" s="196"/>
      <c r="D617" s="196"/>
      <c r="E617" s="206"/>
      <c r="F617" s="206"/>
      <c r="G617" s="206"/>
    </row>
    <row r="618" spans="1:7" s="190" customFormat="1" x14ac:dyDescent="0.2">
      <c r="A618" s="203" t="s">
        <v>986</v>
      </c>
      <c r="B618" s="203"/>
      <c r="C618" s="203"/>
      <c r="D618" s="203"/>
      <c r="E618" s="203"/>
      <c r="F618" s="203"/>
      <c r="G618" s="203"/>
    </row>
    <row r="619" spans="1:7" s="190" customFormat="1" x14ac:dyDescent="0.2">
      <c r="A619" s="204" t="s">
        <v>155</v>
      </c>
      <c r="B619" s="204"/>
      <c r="C619" s="191" t="s">
        <v>156</v>
      </c>
      <c r="D619" s="191" t="s">
        <v>157</v>
      </c>
      <c r="E619" s="191" t="s">
        <v>158</v>
      </c>
      <c r="F619" s="191" t="s">
        <v>159</v>
      </c>
      <c r="G619" s="191" t="s">
        <v>160</v>
      </c>
    </row>
    <row r="620" spans="1:7" s="190" customFormat="1" x14ac:dyDescent="0.2">
      <c r="A620" s="192" t="s">
        <v>987</v>
      </c>
      <c r="B620" s="193" t="s">
        <v>988</v>
      </c>
      <c r="C620" s="192" t="s">
        <v>624</v>
      </c>
      <c r="D620" s="192" t="s">
        <v>709</v>
      </c>
      <c r="E620" s="194">
        <v>1</v>
      </c>
      <c r="F620" s="195">
        <v>0.17</v>
      </c>
      <c r="G620" s="195">
        <v>0.17</v>
      </c>
    </row>
    <row r="621" spans="1:7" s="190" customFormat="1" x14ac:dyDescent="0.2">
      <c r="A621" s="192" t="s">
        <v>989</v>
      </c>
      <c r="B621" s="193" t="s">
        <v>990</v>
      </c>
      <c r="C621" s="192" t="s">
        <v>624</v>
      </c>
      <c r="D621" s="192" t="s">
        <v>709</v>
      </c>
      <c r="E621" s="194">
        <v>1</v>
      </c>
      <c r="F621" s="195">
        <v>0.32</v>
      </c>
      <c r="G621" s="195">
        <v>0.32</v>
      </c>
    </row>
    <row r="622" spans="1:7" s="190" customFormat="1" x14ac:dyDescent="0.2">
      <c r="A622" s="196"/>
      <c r="B622" s="196"/>
      <c r="C622" s="196"/>
      <c r="D622" s="196"/>
      <c r="E622" s="205" t="s">
        <v>161</v>
      </c>
      <c r="F622" s="205"/>
      <c r="G622" s="197">
        <v>0.49</v>
      </c>
    </row>
    <row r="623" spans="1:7" s="190" customFormat="1" x14ac:dyDescent="0.2">
      <c r="A623" s="204" t="s">
        <v>167</v>
      </c>
      <c r="B623" s="204"/>
      <c r="C623" s="191" t="s">
        <v>156</v>
      </c>
      <c r="D623" s="191" t="s">
        <v>157</v>
      </c>
      <c r="E623" s="191" t="s">
        <v>158</v>
      </c>
      <c r="F623" s="191" t="s">
        <v>159</v>
      </c>
      <c r="G623" s="191" t="s">
        <v>160</v>
      </c>
    </row>
    <row r="624" spans="1:7" s="190" customFormat="1" x14ac:dyDescent="0.2">
      <c r="A624" s="192" t="s">
        <v>202</v>
      </c>
      <c r="B624" s="193" t="s">
        <v>203</v>
      </c>
      <c r="C624" s="192" t="s">
        <v>168</v>
      </c>
      <c r="D624" s="192" t="s">
        <v>170</v>
      </c>
      <c r="E624" s="194">
        <v>0.01</v>
      </c>
      <c r="F624" s="195">
        <v>35.15</v>
      </c>
      <c r="G624" s="195">
        <v>0.35</v>
      </c>
    </row>
    <row r="625" spans="1:7" s="190" customFormat="1" x14ac:dyDescent="0.2">
      <c r="A625" s="192" t="s">
        <v>178</v>
      </c>
      <c r="B625" s="193" t="s">
        <v>179</v>
      </c>
      <c r="C625" s="192" t="s">
        <v>168</v>
      </c>
      <c r="D625" s="192" t="s">
        <v>170</v>
      </c>
      <c r="E625" s="194">
        <v>0.01</v>
      </c>
      <c r="F625" s="195">
        <v>25</v>
      </c>
      <c r="G625" s="195">
        <v>0.25</v>
      </c>
    </row>
    <row r="626" spans="1:7" s="190" customFormat="1" x14ac:dyDescent="0.2">
      <c r="A626" s="196"/>
      <c r="B626" s="196"/>
      <c r="C626" s="196"/>
      <c r="D626" s="196"/>
      <c r="E626" s="205" t="s">
        <v>169</v>
      </c>
      <c r="F626" s="205"/>
      <c r="G626" s="197">
        <v>0.6</v>
      </c>
    </row>
    <row r="627" spans="1:7" s="190" customFormat="1" x14ac:dyDescent="0.2">
      <c r="A627" s="196"/>
      <c r="B627" s="196"/>
      <c r="C627" s="196"/>
      <c r="D627" s="196"/>
      <c r="E627" s="200" t="s">
        <v>162</v>
      </c>
      <c r="F627" s="200"/>
      <c r="G627" s="198">
        <v>1.0900000000000001</v>
      </c>
    </row>
    <row r="628" spans="1:7" s="190" customFormat="1" x14ac:dyDescent="0.2">
      <c r="A628" s="196"/>
      <c r="B628" s="196"/>
      <c r="C628" s="196"/>
      <c r="D628" s="196"/>
      <c r="E628" s="200" t="s">
        <v>163</v>
      </c>
      <c r="F628" s="200"/>
      <c r="G628" s="198">
        <v>0.86</v>
      </c>
    </row>
    <row r="629" spans="1:7" s="190" customFormat="1" x14ac:dyDescent="0.2">
      <c r="A629" s="196"/>
      <c r="B629" s="196"/>
      <c r="C629" s="196"/>
      <c r="D629" s="196"/>
      <c r="E629" s="200" t="s">
        <v>171</v>
      </c>
      <c r="F629" s="200"/>
      <c r="G629" s="198">
        <v>0.23</v>
      </c>
    </row>
    <row r="630" spans="1:7" s="190" customFormat="1" x14ac:dyDescent="0.2">
      <c r="A630" s="196"/>
      <c r="B630" s="196"/>
      <c r="C630" s="196"/>
      <c r="D630" s="196"/>
      <c r="E630" s="200" t="s">
        <v>165</v>
      </c>
      <c r="F630" s="200"/>
      <c r="G630" s="198">
        <v>1.0900000000000001</v>
      </c>
    </row>
    <row r="631" spans="1:7" s="190" customFormat="1" x14ac:dyDescent="0.2">
      <c r="A631" s="196"/>
      <c r="B631" s="196"/>
      <c r="C631" s="196"/>
      <c r="D631" s="196"/>
      <c r="E631" s="200" t="s">
        <v>808</v>
      </c>
      <c r="F631" s="200"/>
      <c r="G631" s="198">
        <v>0.22</v>
      </c>
    </row>
    <row r="632" spans="1:7" s="190" customFormat="1" x14ac:dyDescent="0.2">
      <c r="A632" s="196"/>
      <c r="B632" s="196"/>
      <c r="C632" s="196"/>
      <c r="D632" s="196"/>
      <c r="E632" s="200" t="s">
        <v>166</v>
      </c>
      <c r="F632" s="200"/>
      <c r="G632" s="198">
        <v>1.31</v>
      </c>
    </row>
    <row r="633" spans="1:7" s="190" customFormat="1" x14ac:dyDescent="0.2">
      <c r="A633" s="196"/>
      <c r="B633" s="196"/>
      <c r="C633" s="196"/>
      <c r="D633" s="196"/>
      <c r="E633" s="206"/>
      <c r="F633" s="206"/>
      <c r="G633" s="206"/>
    </row>
    <row r="634" spans="1:7" s="190" customFormat="1" x14ac:dyDescent="0.2">
      <c r="A634" s="203" t="s">
        <v>991</v>
      </c>
      <c r="B634" s="203"/>
      <c r="C634" s="203"/>
      <c r="D634" s="203"/>
      <c r="E634" s="203"/>
      <c r="F634" s="203"/>
      <c r="G634" s="203"/>
    </row>
    <row r="635" spans="1:7" s="190" customFormat="1" x14ac:dyDescent="0.2">
      <c r="A635" s="204" t="s">
        <v>155</v>
      </c>
      <c r="B635" s="204"/>
      <c r="C635" s="191" t="s">
        <v>156</v>
      </c>
      <c r="D635" s="191" t="s">
        <v>157</v>
      </c>
      <c r="E635" s="191" t="s">
        <v>158</v>
      </c>
      <c r="F635" s="191" t="s">
        <v>159</v>
      </c>
      <c r="G635" s="191" t="s">
        <v>160</v>
      </c>
    </row>
    <row r="636" spans="1:7" s="190" customFormat="1" ht="20.399999999999999" x14ac:dyDescent="0.2">
      <c r="A636" s="192" t="s">
        <v>507</v>
      </c>
      <c r="B636" s="193" t="s">
        <v>508</v>
      </c>
      <c r="C636" s="192" t="s">
        <v>168</v>
      </c>
      <c r="D636" s="192" t="s">
        <v>15</v>
      </c>
      <c r="E636" s="194">
        <v>1</v>
      </c>
      <c r="F636" s="195">
        <v>1.6</v>
      </c>
      <c r="G636" s="195">
        <v>1.6</v>
      </c>
    </row>
    <row r="637" spans="1:7" s="190" customFormat="1" x14ac:dyDescent="0.2">
      <c r="A637" s="196"/>
      <c r="B637" s="196"/>
      <c r="C637" s="196"/>
      <c r="D637" s="196"/>
      <c r="E637" s="205" t="s">
        <v>161</v>
      </c>
      <c r="F637" s="205"/>
      <c r="G637" s="197">
        <v>1.6</v>
      </c>
    </row>
    <row r="638" spans="1:7" s="190" customFormat="1" x14ac:dyDescent="0.2">
      <c r="A638" s="204" t="s">
        <v>167</v>
      </c>
      <c r="B638" s="204"/>
      <c r="C638" s="191" t="s">
        <v>156</v>
      </c>
      <c r="D638" s="191" t="s">
        <v>157</v>
      </c>
      <c r="E638" s="191" t="s">
        <v>158</v>
      </c>
      <c r="F638" s="191" t="s">
        <v>159</v>
      </c>
      <c r="G638" s="191" t="s">
        <v>160</v>
      </c>
    </row>
    <row r="639" spans="1:7" s="190" customFormat="1" x14ac:dyDescent="0.2">
      <c r="A639" s="192" t="s">
        <v>202</v>
      </c>
      <c r="B639" s="193" t="s">
        <v>203</v>
      </c>
      <c r="C639" s="192" t="s">
        <v>168</v>
      </c>
      <c r="D639" s="192" t="s">
        <v>170</v>
      </c>
      <c r="E639" s="194">
        <v>0.2</v>
      </c>
      <c r="F639" s="195">
        <v>35.15</v>
      </c>
      <c r="G639" s="195">
        <v>7.03</v>
      </c>
    </row>
    <row r="640" spans="1:7" s="190" customFormat="1" x14ac:dyDescent="0.2">
      <c r="A640" s="192" t="s">
        <v>178</v>
      </c>
      <c r="B640" s="193" t="s">
        <v>179</v>
      </c>
      <c r="C640" s="192" t="s">
        <v>168</v>
      </c>
      <c r="D640" s="192" t="s">
        <v>170</v>
      </c>
      <c r="E640" s="194">
        <v>0.3</v>
      </c>
      <c r="F640" s="195">
        <v>25</v>
      </c>
      <c r="G640" s="195">
        <v>7.5</v>
      </c>
    </row>
    <row r="641" spans="1:7" s="190" customFormat="1" x14ac:dyDescent="0.2">
      <c r="A641" s="196"/>
      <c r="B641" s="196"/>
      <c r="C641" s="196"/>
      <c r="D641" s="196"/>
      <c r="E641" s="205" t="s">
        <v>169</v>
      </c>
      <c r="F641" s="205"/>
      <c r="G641" s="197">
        <v>14.53</v>
      </c>
    </row>
    <row r="642" spans="1:7" s="190" customFormat="1" x14ac:dyDescent="0.2">
      <c r="A642" s="196"/>
      <c r="B642" s="196"/>
      <c r="C642" s="196"/>
      <c r="D642" s="196"/>
      <c r="E642" s="200" t="s">
        <v>162</v>
      </c>
      <c r="F642" s="200"/>
      <c r="G642" s="198">
        <v>16.13</v>
      </c>
    </row>
    <row r="643" spans="1:7" s="190" customFormat="1" x14ac:dyDescent="0.2">
      <c r="A643" s="196"/>
      <c r="B643" s="196"/>
      <c r="C643" s="196"/>
      <c r="D643" s="196"/>
      <c r="E643" s="200" t="s">
        <v>163</v>
      </c>
      <c r="F643" s="200"/>
      <c r="G643" s="198">
        <v>10.53</v>
      </c>
    </row>
    <row r="644" spans="1:7" s="190" customFormat="1" x14ac:dyDescent="0.2">
      <c r="A644" s="196"/>
      <c r="B644" s="196"/>
      <c r="C644" s="196"/>
      <c r="D644" s="196"/>
      <c r="E644" s="200" t="s">
        <v>171</v>
      </c>
      <c r="F644" s="200"/>
      <c r="G644" s="198">
        <v>5.6</v>
      </c>
    </row>
    <row r="645" spans="1:7" s="190" customFormat="1" x14ac:dyDescent="0.2">
      <c r="A645" s="196"/>
      <c r="B645" s="196"/>
      <c r="C645" s="196"/>
      <c r="D645" s="196"/>
      <c r="E645" s="200" t="s">
        <v>165</v>
      </c>
      <c r="F645" s="200"/>
      <c r="G645" s="198">
        <v>16.13</v>
      </c>
    </row>
    <row r="646" spans="1:7" s="190" customFormat="1" x14ac:dyDescent="0.2">
      <c r="A646" s="196"/>
      <c r="B646" s="196"/>
      <c r="C646" s="196"/>
      <c r="D646" s="196"/>
      <c r="E646" s="200" t="s">
        <v>808</v>
      </c>
      <c r="F646" s="200"/>
      <c r="G646" s="198">
        <v>3.2</v>
      </c>
    </row>
    <row r="647" spans="1:7" s="190" customFormat="1" x14ac:dyDescent="0.2">
      <c r="A647" s="196"/>
      <c r="B647" s="196"/>
      <c r="C647" s="196"/>
      <c r="D647" s="196"/>
      <c r="E647" s="200" t="s">
        <v>166</v>
      </c>
      <c r="F647" s="200"/>
      <c r="G647" s="198">
        <v>19.329999999999998</v>
      </c>
    </row>
    <row r="648" spans="1:7" s="190" customFormat="1" x14ac:dyDescent="0.2">
      <c r="A648" s="196"/>
      <c r="B648" s="196"/>
      <c r="C648" s="196"/>
      <c r="D648" s="196"/>
      <c r="E648" s="206"/>
      <c r="F648" s="206"/>
      <c r="G648" s="206"/>
    </row>
    <row r="649" spans="1:7" s="190" customFormat="1" x14ac:dyDescent="0.2">
      <c r="A649" s="203" t="s">
        <v>992</v>
      </c>
      <c r="B649" s="203"/>
      <c r="C649" s="203"/>
      <c r="D649" s="203"/>
      <c r="E649" s="203"/>
      <c r="F649" s="203"/>
      <c r="G649" s="203"/>
    </row>
    <row r="650" spans="1:7" s="190" customFormat="1" x14ac:dyDescent="0.2">
      <c r="A650" s="204" t="s">
        <v>155</v>
      </c>
      <c r="B650" s="204"/>
      <c r="C650" s="191" t="s">
        <v>156</v>
      </c>
      <c r="D650" s="191" t="s">
        <v>157</v>
      </c>
      <c r="E650" s="191" t="s">
        <v>158</v>
      </c>
      <c r="F650" s="191" t="s">
        <v>159</v>
      </c>
      <c r="G650" s="191" t="s">
        <v>160</v>
      </c>
    </row>
    <row r="651" spans="1:7" s="190" customFormat="1" ht="20.399999999999999" x14ac:dyDescent="0.2">
      <c r="A651" s="192" t="s">
        <v>993</v>
      </c>
      <c r="B651" s="193" t="s">
        <v>994</v>
      </c>
      <c r="C651" s="192" t="s">
        <v>624</v>
      </c>
      <c r="D651" s="192" t="s">
        <v>709</v>
      </c>
      <c r="E651" s="194">
        <v>1</v>
      </c>
      <c r="F651" s="195">
        <v>2.77</v>
      </c>
      <c r="G651" s="195">
        <v>2.77</v>
      </c>
    </row>
    <row r="652" spans="1:7" s="190" customFormat="1" x14ac:dyDescent="0.2">
      <c r="A652" s="196"/>
      <c r="B652" s="196"/>
      <c r="C652" s="196"/>
      <c r="D652" s="196"/>
      <c r="E652" s="205" t="s">
        <v>161</v>
      </c>
      <c r="F652" s="205"/>
      <c r="G652" s="197">
        <v>2.77</v>
      </c>
    </row>
    <row r="653" spans="1:7" s="190" customFormat="1" x14ac:dyDescent="0.2">
      <c r="A653" s="204" t="s">
        <v>167</v>
      </c>
      <c r="B653" s="204"/>
      <c r="C653" s="191" t="s">
        <v>156</v>
      </c>
      <c r="D653" s="191" t="s">
        <v>157</v>
      </c>
      <c r="E653" s="191" t="s">
        <v>158</v>
      </c>
      <c r="F653" s="191" t="s">
        <v>159</v>
      </c>
      <c r="G653" s="191" t="s">
        <v>160</v>
      </c>
    </row>
    <row r="654" spans="1:7" s="190" customFormat="1" x14ac:dyDescent="0.2">
      <c r="A654" s="192" t="s">
        <v>202</v>
      </c>
      <c r="B654" s="193" t="s">
        <v>203</v>
      </c>
      <c r="C654" s="192" t="s">
        <v>168</v>
      </c>
      <c r="D654" s="192" t="s">
        <v>170</v>
      </c>
      <c r="E654" s="194">
        <v>0.35</v>
      </c>
      <c r="F654" s="195">
        <v>35.15</v>
      </c>
      <c r="G654" s="195">
        <v>12.3</v>
      </c>
    </row>
    <row r="655" spans="1:7" s="190" customFormat="1" x14ac:dyDescent="0.2">
      <c r="A655" s="192" t="s">
        <v>178</v>
      </c>
      <c r="B655" s="193" t="s">
        <v>179</v>
      </c>
      <c r="C655" s="192" t="s">
        <v>168</v>
      </c>
      <c r="D655" s="192" t="s">
        <v>170</v>
      </c>
      <c r="E655" s="194">
        <v>0.35</v>
      </c>
      <c r="F655" s="195">
        <v>25</v>
      </c>
      <c r="G655" s="195">
        <v>8.75</v>
      </c>
    </row>
    <row r="656" spans="1:7" s="190" customFormat="1" x14ac:dyDescent="0.2">
      <c r="A656" s="196"/>
      <c r="B656" s="196"/>
      <c r="C656" s="196"/>
      <c r="D656" s="196"/>
      <c r="E656" s="205" t="s">
        <v>169</v>
      </c>
      <c r="F656" s="205"/>
      <c r="G656" s="197">
        <v>21.05</v>
      </c>
    </row>
    <row r="657" spans="1:7" s="190" customFormat="1" x14ac:dyDescent="0.2">
      <c r="A657" s="196"/>
      <c r="B657" s="196"/>
      <c r="C657" s="196"/>
      <c r="D657" s="196"/>
      <c r="E657" s="200" t="s">
        <v>162</v>
      </c>
      <c r="F657" s="200"/>
      <c r="G657" s="198">
        <v>23.82</v>
      </c>
    </row>
    <row r="658" spans="1:7" s="190" customFormat="1" x14ac:dyDescent="0.2">
      <c r="A658" s="196"/>
      <c r="B658" s="196"/>
      <c r="C658" s="196"/>
      <c r="D658" s="196"/>
      <c r="E658" s="200" t="s">
        <v>163</v>
      </c>
      <c r="F658" s="200"/>
      <c r="G658" s="198">
        <v>15.6</v>
      </c>
    </row>
    <row r="659" spans="1:7" s="190" customFormat="1" x14ac:dyDescent="0.2">
      <c r="A659" s="196"/>
      <c r="B659" s="196"/>
      <c r="C659" s="196"/>
      <c r="D659" s="196"/>
      <c r="E659" s="200" t="s">
        <v>171</v>
      </c>
      <c r="F659" s="200"/>
      <c r="G659" s="198">
        <v>8.2200000000000006</v>
      </c>
    </row>
    <row r="660" spans="1:7" s="190" customFormat="1" x14ac:dyDescent="0.2">
      <c r="A660" s="196"/>
      <c r="B660" s="196"/>
      <c r="C660" s="196"/>
      <c r="D660" s="196"/>
      <c r="E660" s="200" t="s">
        <v>165</v>
      </c>
      <c r="F660" s="200"/>
      <c r="G660" s="198">
        <v>23.82</v>
      </c>
    </row>
    <row r="661" spans="1:7" s="190" customFormat="1" x14ac:dyDescent="0.2">
      <c r="A661" s="196"/>
      <c r="B661" s="196"/>
      <c r="C661" s="196"/>
      <c r="D661" s="196"/>
      <c r="E661" s="200" t="s">
        <v>808</v>
      </c>
      <c r="F661" s="200"/>
      <c r="G661" s="198">
        <v>4.7300000000000004</v>
      </c>
    </row>
    <row r="662" spans="1:7" s="190" customFormat="1" x14ac:dyDescent="0.2">
      <c r="A662" s="196"/>
      <c r="B662" s="196"/>
      <c r="C662" s="196"/>
      <c r="D662" s="196"/>
      <c r="E662" s="200" t="s">
        <v>166</v>
      </c>
      <c r="F662" s="200"/>
      <c r="G662" s="198">
        <v>28.55</v>
      </c>
    </row>
    <row r="663" spans="1:7" s="190" customFormat="1" x14ac:dyDescent="0.2">
      <c r="A663" s="196"/>
      <c r="B663" s="196"/>
      <c r="C663" s="196"/>
      <c r="D663" s="196"/>
      <c r="E663" s="206"/>
      <c r="F663" s="206"/>
      <c r="G663" s="206"/>
    </row>
    <row r="664" spans="1:7" s="190" customFormat="1" x14ac:dyDescent="0.2">
      <c r="A664" s="203" t="s">
        <v>995</v>
      </c>
      <c r="B664" s="203"/>
      <c r="C664" s="203"/>
      <c r="D664" s="203"/>
      <c r="E664" s="203"/>
      <c r="F664" s="203"/>
      <c r="G664" s="203"/>
    </row>
    <row r="665" spans="1:7" s="190" customFormat="1" x14ac:dyDescent="0.2">
      <c r="A665" s="204" t="s">
        <v>155</v>
      </c>
      <c r="B665" s="204"/>
      <c r="C665" s="191" t="s">
        <v>156</v>
      </c>
      <c r="D665" s="191" t="s">
        <v>157</v>
      </c>
      <c r="E665" s="191" t="s">
        <v>158</v>
      </c>
      <c r="F665" s="191" t="s">
        <v>159</v>
      </c>
      <c r="G665" s="191" t="s">
        <v>160</v>
      </c>
    </row>
    <row r="666" spans="1:7" s="190" customFormat="1" x14ac:dyDescent="0.2">
      <c r="A666" s="192" t="s">
        <v>996</v>
      </c>
      <c r="B666" s="193" t="s">
        <v>997</v>
      </c>
      <c r="C666" s="192" t="s">
        <v>624</v>
      </c>
      <c r="D666" s="192" t="s">
        <v>998</v>
      </c>
      <c r="E666" s="194">
        <v>5.0000000000000001E-3</v>
      </c>
      <c r="F666" s="195">
        <v>55.03</v>
      </c>
      <c r="G666" s="195">
        <v>0.28000000000000003</v>
      </c>
    </row>
    <row r="667" spans="1:7" s="190" customFormat="1" ht="20.399999999999999" x14ac:dyDescent="0.2">
      <c r="A667" s="192" t="s">
        <v>999</v>
      </c>
      <c r="B667" s="193" t="s">
        <v>1000</v>
      </c>
      <c r="C667" s="192" t="s">
        <v>624</v>
      </c>
      <c r="D667" s="192" t="s">
        <v>709</v>
      </c>
      <c r="E667" s="194">
        <v>1</v>
      </c>
      <c r="F667" s="195">
        <v>1.45</v>
      </c>
      <c r="G667" s="195">
        <v>1.45</v>
      </c>
    </row>
    <row r="668" spans="1:7" s="190" customFormat="1" x14ac:dyDescent="0.2">
      <c r="A668" s="192" t="s">
        <v>1001</v>
      </c>
      <c r="B668" s="193" t="s">
        <v>1002</v>
      </c>
      <c r="C668" s="192" t="s">
        <v>624</v>
      </c>
      <c r="D668" s="192" t="s">
        <v>1003</v>
      </c>
      <c r="E668" s="194">
        <v>2E-3</v>
      </c>
      <c r="F668" s="195">
        <v>53</v>
      </c>
      <c r="G668" s="195">
        <v>0.11</v>
      </c>
    </row>
    <row r="669" spans="1:7" s="190" customFormat="1" x14ac:dyDescent="0.2">
      <c r="A669" s="196"/>
      <c r="B669" s="196"/>
      <c r="C669" s="196"/>
      <c r="D669" s="196"/>
      <c r="E669" s="205" t="s">
        <v>161</v>
      </c>
      <c r="F669" s="205"/>
      <c r="G669" s="197">
        <v>1.84</v>
      </c>
    </row>
    <row r="670" spans="1:7" s="190" customFormat="1" x14ac:dyDescent="0.2">
      <c r="A670" s="204" t="s">
        <v>167</v>
      </c>
      <c r="B670" s="204"/>
      <c r="C670" s="191" t="s">
        <v>156</v>
      </c>
      <c r="D670" s="191" t="s">
        <v>157</v>
      </c>
      <c r="E670" s="191" t="s">
        <v>158</v>
      </c>
      <c r="F670" s="191" t="s">
        <v>159</v>
      </c>
      <c r="G670" s="191" t="s">
        <v>160</v>
      </c>
    </row>
    <row r="671" spans="1:7" s="190" customFormat="1" ht="20.399999999999999" x14ac:dyDescent="0.2">
      <c r="A671" s="192" t="s">
        <v>194</v>
      </c>
      <c r="B671" s="193" t="s">
        <v>195</v>
      </c>
      <c r="C671" s="192" t="s">
        <v>168</v>
      </c>
      <c r="D671" s="192" t="s">
        <v>170</v>
      </c>
      <c r="E671" s="194">
        <v>0.1</v>
      </c>
      <c r="F671" s="195">
        <v>34.200000000000003</v>
      </c>
      <c r="G671" s="195">
        <v>3.42</v>
      </c>
    </row>
    <row r="672" spans="1:7" s="190" customFormat="1" x14ac:dyDescent="0.2">
      <c r="A672" s="192" t="s">
        <v>178</v>
      </c>
      <c r="B672" s="193" t="s">
        <v>179</v>
      </c>
      <c r="C672" s="192" t="s">
        <v>168</v>
      </c>
      <c r="D672" s="192" t="s">
        <v>170</v>
      </c>
      <c r="E672" s="194">
        <v>0.18</v>
      </c>
      <c r="F672" s="195">
        <v>25</v>
      </c>
      <c r="G672" s="195">
        <v>4.5</v>
      </c>
    </row>
    <row r="673" spans="1:7" s="190" customFormat="1" x14ac:dyDescent="0.2">
      <c r="A673" s="196"/>
      <c r="B673" s="196"/>
      <c r="C673" s="196"/>
      <c r="D673" s="196"/>
      <c r="E673" s="205" t="s">
        <v>169</v>
      </c>
      <c r="F673" s="205"/>
      <c r="G673" s="197">
        <v>7.92</v>
      </c>
    </row>
    <row r="674" spans="1:7" s="190" customFormat="1" x14ac:dyDescent="0.2">
      <c r="A674" s="196"/>
      <c r="B674" s="196"/>
      <c r="C674" s="196"/>
      <c r="D674" s="196"/>
      <c r="E674" s="200" t="s">
        <v>162</v>
      </c>
      <c r="F674" s="200"/>
      <c r="G674" s="198">
        <v>9.76</v>
      </c>
    </row>
    <row r="675" spans="1:7" s="190" customFormat="1" x14ac:dyDescent="0.2">
      <c r="A675" s="196"/>
      <c r="B675" s="196"/>
      <c r="C675" s="196"/>
      <c r="D675" s="196"/>
      <c r="E675" s="200" t="s">
        <v>163</v>
      </c>
      <c r="F675" s="200"/>
      <c r="G675" s="198">
        <v>6.71</v>
      </c>
    </row>
    <row r="676" spans="1:7" s="190" customFormat="1" x14ac:dyDescent="0.2">
      <c r="A676" s="196"/>
      <c r="B676" s="196"/>
      <c r="C676" s="196"/>
      <c r="D676" s="196"/>
      <c r="E676" s="200" t="s">
        <v>171</v>
      </c>
      <c r="F676" s="200"/>
      <c r="G676" s="198">
        <v>3.05</v>
      </c>
    </row>
    <row r="677" spans="1:7" s="190" customFormat="1" x14ac:dyDescent="0.2">
      <c r="A677" s="196"/>
      <c r="B677" s="196"/>
      <c r="C677" s="196"/>
      <c r="D677" s="196"/>
      <c r="E677" s="200" t="s">
        <v>165</v>
      </c>
      <c r="F677" s="200"/>
      <c r="G677" s="198">
        <v>9.76</v>
      </c>
    </row>
    <row r="678" spans="1:7" s="190" customFormat="1" x14ac:dyDescent="0.2">
      <c r="A678" s="196"/>
      <c r="B678" s="196"/>
      <c r="C678" s="196"/>
      <c r="D678" s="196"/>
      <c r="E678" s="200" t="s">
        <v>808</v>
      </c>
      <c r="F678" s="200"/>
      <c r="G678" s="198">
        <v>1.94</v>
      </c>
    </row>
    <row r="679" spans="1:7" s="190" customFormat="1" x14ac:dyDescent="0.2">
      <c r="A679" s="196"/>
      <c r="B679" s="196"/>
      <c r="C679" s="196"/>
      <c r="D679" s="196"/>
      <c r="E679" s="200" t="s">
        <v>166</v>
      </c>
      <c r="F679" s="200"/>
      <c r="G679" s="198">
        <v>11.7</v>
      </c>
    </row>
    <row r="680" spans="1:7" s="190" customFormat="1" x14ac:dyDescent="0.2">
      <c r="A680" s="196"/>
      <c r="B680" s="196"/>
      <c r="C680" s="196"/>
      <c r="D680" s="196"/>
      <c r="E680" s="206"/>
      <c r="F680" s="206"/>
      <c r="G680" s="206"/>
    </row>
    <row r="681" spans="1:7" s="190" customFormat="1" x14ac:dyDescent="0.2">
      <c r="A681" s="203" t="s">
        <v>1004</v>
      </c>
      <c r="B681" s="203"/>
      <c r="C681" s="203"/>
      <c r="D681" s="203"/>
      <c r="E681" s="203"/>
      <c r="F681" s="203"/>
      <c r="G681" s="203"/>
    </row>
    <row r="682" spans="1:7" s="190" customFormat="1" x14ac:dyDescent="0.2">
      <c r="A682" s="204" t="s">
        <v>155</v>
      </c>
      <c r="B682" s="204"/>
      <c r="C682" s="191" t="s">
        <v>156</v>
      </c>
      <c r="D682" s="191" t="s">
        <v>157</v>
      </c>
      <c r="E682" s="191" t="s">
        <v>158</v>
      </c>
      <c r="F682" s="191" t="s">
        <v>159</v>
      </c>
      <c r="G682" s="191" t="s">
        <v>160</v>
      </c>
    </row>
    <row r="683" spans="1:7" s="190" customFormat="1" x14ac:dyDescent="0.2">
      <c r="A683" s="192" t="s">
        <v>1005</v>
      </c>
      <c r="B683" s="193" t="s">
        <v>1006</v>
      </c>
      <c r="C683" s="192" t="s">
        <v>624</v>
      </c>
      <c r="D683" s="192" t="s">
        <v>709</v>
      </c>
      <c r="E683" s="194">
        <v>1</v>
      </c>
      <c r="F683" s="195">
        <v>3.27</v>
      </c>
      <c r="G683" s="195">
        <v>3.27</v>
      </c>
    </row>
    <row r="684" spans="1:7" s="190" customFormat="1" x14ac:dyDescent="0.2">
      <c r="A684" s="196"/>
      <c r="B684" s="196"/>
      <c r="C684" s="196"/>
      <c r="D684" s="196"/>
      <c r="E684" s="205" t="s">
        <v>161</v>
      </c>
      <c r="F684" s="205"/>
      <c r="G684" s="197">
        <v>3.27</v>
      </c>
    </row>
    <row r="685" spans="1:7" s="190" customFormat="1" x14ac:dyDescent="0.2">
      <c r="A685" s="196"/>
      <c r="B685" s="196"/>
      <c r="C685" s="196"/>
      <c r="D685" s="196"/>
      <c r="E685" s="200" t="s">
        <v>162</v>
      </c>
      <c r="F685" s="200"/>
      <c r="G685" s="198">
        <v>3.27</v>
      </c>
    </row>
    <row r="686" spans="1:7" s="190" customFormat="1" x14ac:dyDescent="0.2">
      <c r="A686" s="196"/>
      <c r="B686" s="196"/>
      <c r="C686" s="196"/>
      <c r="D686" s="196"/>
      <c r="E686" s="200" t="s">
        <v>163</v>
      </c>
      <c r="F686" s="200"/>
      <c r="G686" s="198">
        <v>3.27</v>
      </c>
    </row>
    <row r="687" spans="1:7" s="190" customFormat="1" x14ac:dyDescent="0.2">
      <c r="A687" s="196"/>
      <c r="B687" s="196"/>
      <c r="C687" s="196"/>
      <c r="D687" s="196"/>
      <c r="E687" s="200" t="s">
        <v>164</v>
      </c>
      <c r="F687" s="200"/>
      <c r="G687" s="198">
        <v>0</v>
      </c>
    </row>
    <row r="688" spans="1:7" s="190" customFormat="1" x14ac:dyDescent="0.2">
      <c r="A688" s="196"/>
      <c r="B688" s="196"/>
      <c r="C688" s="196"/>
      <c r="D688" s="196"/>
      <c r="E688" s="200" t="s">
        <v>165</v>
      </c>
      <c r="F688" s="200"/>
      <c r="G688" s="198">
        <v>3.27</v>
      </c>
    </row>
    <row r="689" spans="1:7" s="190" customFormat="1" x14ac:dyDescent="0.2">
      <c r="A689" s="196"/>
      <c r="B689" s="196"/>
      <c r="C689" s="196"/>
      <c r="D689" s="196"/>
      <c r="E689" s="200" t="s">
        <v>808</v>
      </c>
      <c r="F689" s="200"/>
      <c r="G689" s="198">
        <v>0.65</v>
      </c>
    </row>
    <row r="690" spans="1:7" s="190" customFormat="1" x14ac:dyDescent="0.2">
      <c r="A690" s="196"/>
      <c r="B690" s="196"/>
      <c r="C690" s="196"/>
      <c r="D690" s="196"/>
      <c r="E690" s="200" t="s">
        <v>166</v>
      </c>
      <c r="F690" s="200"/>
      <c r="G690" s="198">
        <v>3.92</v>
      </c>
    </row>
    <row r="691" spans="1:7" s="190" customFormat="1" x14ac:dyDescent="0.2">
      <c r="A691" s="196"/>
      <c r="B691" s="196"/>
      <c r="C691" s="196"/>
      <c r="D691" s="196"/>
      <c r="E691" s="206"/>
      <c r="F691" s="206"/>
      <c r="G691" s="206"/>
    </row>
    <row r="692" spans="1:7" s="190" customFormat="1" x14ac:dyDescent="0.2">
      <c r="A692" s="203" t="s">
        <v>1007</v>
      </c>
      <c r="B692" s="203"/>
      <c r="C692" s="203"/>
      <c r="D692" s="203"/>
      <c r="E692" s="203"/>
      <c r="F692" s="203"/>
      <c r="G692" s="203"/>
    </row>
    <row r="693" spans="1:7" s="190" customFormat="1" x14ac:dyDescent="0.2">
      <c r="A693" s="204" t="s">
        <v>155</v>
      </c>
      <c r="B693" s="204"/>
      <c r="C693" s="191" t="s">
        <v>156</v>
      </c>
      <c r="D693" s="191" t="s">
        <v>157</v>
      </c>
      <c r="E693" s="191" t="s">
        <v>158</v>
      </c>
      <c r="F693" s="191" t="s">
        <v>159</v>
      </c>
      <c r="G693" s="191" t="s">
        <v>160</v>
      </c>
    </row>
    <row r="694" spans="1:7" s="190" customFormat="1" x14ac:dyDescent="0.2">
      <c r="A694" s="192" t="s">
        <v>1008</v>
      </c>
      <c r="B694" s="193" t="s">
        <v>1009</v>
      </c>
      <c r="C694" s="192" t="s">
        <v>624</v>
      </c>
      <c r="D694" s="192" t="s">
        <v>709</v>
      </c>
      <c r="E694" s="194">
        <v>1</v>
      </c>
      <c r="F694" s="195">
        <v>8.2100000000000009</v>
      </c>
      <c r="G694" s="195">
        <v>8.2100000000000009</v>
      </c>
    </row>
    <row r="695" spans="1:7" s="190" customFormat="1" x14ac:dyDescent="0.2">
      <c r="A695" s="196"/>
      <c r="B695" s="196"/>
      <c r="C695" s="196"/>
      <c r="D695" s="196"/>
      <c r="E695" s="205" t="s">
        <v>161</v>
      </c>
      <c r="F695" s="205"/>
      <c r="G695" s="197">
        <v>8.2100000000000009</v>
      </c>
    </row>
    <row r="696" spans="1:7" s="190" customFormat="1" x14ac:dyDescent="0.2">
      <c r="A696" s="196"/>
      <c r="B696" s="196"/>
      <c r="C696" s="196"/>
      <c r="D696" s="196"/>
      <c r="E696" s="200" t="s">
        <v>162</v>
      </c>
      <c r="F696" s="200"/>
      <c r="G696" s="198">
        <v>8.2100000000000009</v>
      </c>
    </row>
    <row r="697" spans="1:7" s="190" customFormat="1" x14ac:dyDescent="0.2">
      <c r="A697" s="196"/>
      <c r="B697" s="196"/>
      <c r="C697" s="196"/>
      <c r="D697" s="196"/>
      <c r="E697" s="200" t="s">
        <v>163</v>
      </c>
      <c r="F697" s="200"/>
      <c r="G697" s="198">
        <v>8.2100000000000009</v>
      </c>
    </row>
    <row r="698" spans="1:7" s="190" customFormat="1" x14ac:dyDescent="0.2">
      <c r="A698" s="196"/>
      <c r="B698" s="196"/>
      <c r="C698" s="196"/>
      <c r="D698" s="196"/>
      <c r="E698" s="200" t="s">
        <v>164</v>
      </c>
      <c r="F698" s="200"/>
      <c r="G698" s="198">
        <v>0</v>
      </c>
    </row>
    <row r="699" spans="1:7" s="190" customFormat="1" x14ac:dyDescent="0.2">
      <c r="A699" s="196"/>
      <c r="B699" s="196"/>
      <c r="C699" s="196"/>
      <c r="D699" s="196"/>
      <c r="E699" s="200" t="s">
        <v>165</v>
      </c>
      <c r="F699" s="200"/>
      <c r="G699" s="198">
        <v>8.2100000000000009</v>
      </c>
    </row>
    <row r="700" spans="1:7" s="190" customFormat="1" x14ac:dyDescent="0.2">
      <c r="A700" s="196"/>
      <c r="B700" s="196"/>
      <c r="C700" s="196"/>
      <c r="D700" s="196"/>
      <c r="E700" s="200" t="s">
        <v>808</v>
      </c>
      <c r="F700" s="200"/>
      <c r="G700" s="198">
        <v>1.63</v>
      </c>
    </row>
    <row r="701" spans="1:7" s="190" customFormat="1" x14ac:dyDescent="0.2">
      <c r="A701" s="196"/>
      <c r="B701" s="196"/>
      <c r="C701" s="196"/>
      <c r="D701" s="196"/>
      <c r="E701" s="200" t="s">
        <v>166</v>
      </c>
      <c r="F701" s="200"/>
      <c r="G701" s="198">
        <v>9.84</v>
      </c>
    </row>
    <row r="702" spans="1:7" s="190" customFormat="1" x14ac:dyDescent="0.2">
      <c r="A702" s="196"/>
      <c r="B702" s="196"/>
      <c r="C702" s="196"/>
      <c r="D702" s="196"/>
      <c r="E702" s="206"/>
      <c r="F702" s="206"/>
      <c r="G702" s="206"/>
    </row>
    <row r="703" spans="1:7" s="190" customFormat="1" x14ac:dyDescent="0.2">
      <c r="A703" s="203" t="s">
        <v>1010</v>
      </c>
      <c r="B703" s="203"/>
      <c r="C703" s="203"/>
      <c r="D703" s="203"/>
      <c r="E703" s="203"/>
      <c r="F703" s="203"/>
      <c r="G703" s="203"/>
    </row>
    <row r="704" spans="1:7" s="190" customFormat="1" x14ac:dyDescent="0.2">
      <c r="A704" s="204" t="s">
        <v>155</v>
      </c>
      <c r="B704" s="204"/>
      <c r="C704" s="191" t="s">
        <v>156</v>
      </c>
      <c r="D704" s="191" t="s">
        <v>157</v>
      </c>
      <c r="E704" s="191" t="s">
        <v>158</v>
      </c>
      <c r="F704" s="191" t="s">
        <v>159</v>
      </c>
      <c r="G704" s="191" t="s">
        <v>160</v>
      </c>
    </row>
    <row r="705" spans="1:7" s="190" customFormat="1" x14ac:dyDescent="0.2">
      <c r="A705" s="192" t="s">
        <v>1011</v>
      </c>
      <c r="B705" s="193" t="s">
        <v>1012</v>
      </c>
      <c r="C705" s="192" t="s">
        <v>624</v>
      </c>
      <c r="D705" s="192" t="s">
        <v>709</v>
      </c>
      <c r="E705" s="194">
        <v>1</v>
      </c>
      <c r="F705" s="195">
        <v>1.05</v>
      </c>
      <c r="G705" s="195">
        <v>1.05</v>
      </c>
    </row>
    <row r="706" spans="1:7" s="190" customFormat="1" x14ac:dyDescent="0.2">
      <c r="A706" s="196"/>
      <c r="B706" s="196"/>
      <c r="C706" s="196"/>
      <c r="D706" s="196"/>
      <c r="E706" s="205" t="s">
        <v>161</v>
      </c>
      <c r="F706" s="205"/>
      <c r="G706" s="197">
        <v>1.05</v>
      </c>
    </row>
    <row r="707" spans="1:7" s="190" customFormat="1" x14ac:dyDescent="0.2">
      <c r="A707" s="196"/>
      <c r="B707" s="196"/>
      <c r="C707" s="196"/>
      <c r="D707" s="196"/>
      <c r="E707" s="200" t="s">
        <v>162</v>
      </c>
      <c r="F707" s="200"/>
      <c r="G707" s="198">
        <v>1.05</v>
      </c>
    </row>
    <row r="708" spans="1:7" s="190" customFormat="1" x14ac:dyDescent="0.2">
      <c r="A708" s="196"/>
      <c r="B708" s="196"/>
      <c r="C708" s="196"/>
      <c r="D708" s="196"/>
      <c r="E708" s="200" t="s">
        <v>163</v>
      </c>
      <c r="F708" s="200"/>
      <c r="G708" s="198">
        <v>1.05</v>
      </c>
    </row>
    <row r="709" spans="1:7" s="190" customFormat="1" x14ac:dyDescent="0.2">
      <c r="A709" s="196"/>
      <c r="B709" s="196"/>
      <c r="C709" s="196"/>
      <c r="D709" s="196"/>
      <c r="E709" s="200" t="s">
        <v>164</v>
      </c>
      <c r="F709" s="200"/>
      <c r="G709" s="198">
        <v>0</v>
      </c>
    </row>
    <row r="710" spans="1:7" s="190" customFormat="1" x14ac:dyDescent="0.2">
      <c r="A710" s="196"/>
      <c r="B710" s="196"/>
      <c r="C710" s="196"/>
      <c r="D710" s="196"/>
      <c r="E710" s="200" t="s">
        <v>165</v>
      </c>
      <c r="F710" s="200"/>
      <c r="G710" s="198">
        <v>1.05</v>
      </c>
    </row>
    <row r="711" spans="1:7" s="190" customFormat="1" x14ac:dyDescent="0.2">
      <c r="A711" s="196"/>
      <c r="B711" s="196"/>
      <c r="C711" s="196"/>
      <c r="D711" s="196"/>
      <c r="E711" s="200" t="s">
        <v>808</v>
      </c>
      <c r="F711" s="200"/>
      <c r="G711" s="198">
        <v>0.21</v>
      </c>
    </row>
    <row r="712" spans="1:7" s="190" customFormat="1" x14ac:dyDescent="0.2">
      <c r="A712" s="196"/>
      <c r="B712" s="196"/>
      <c r="C712" s="196"/>
      <c r="D712" s="196"/>
      <c r="E712" s="200" t="s">
        <v>166</v>
      </c>
      <c r="F712" s="200"/>
      <c r="G712" s="198">
        <v>1.26</v>
      </c>
    </row>
    <row r="713" spans="1:7" s="190" customFormat="1" x14ac:dyDescent="0.2">
      <c r="A713" s="196"/>
      <c r="B713" s="196"/>
      <c r="C713" s="196"/>
      <c r="D713" s="196"/>
      <c r="E713" s="206"/>
      <c r="F713" s="206"/>
      <c r="G713" s="206"/>
    </row>
    <row r="714" spans="1:7" s="190" customFormat="1" x14ac:dyDescent="0.2">
      <c r="A714" s="203" t="s">
        <v>1013</v>
      </c>
      <c r="B714" s="203"/>
      <c r="C714" s="203"/>
      <c r="D714" s="203"/>
      <c r="E714" s="203"/>
      <c r="F714" s="203"/>
      <c r="G714" s="203"/>
    </row>
    <row r="715" spans="1:7" s="190" customFormat="1" x14ac:dyDescent="0.2">
      <c r="A715" s="204" t="s">
        <v>155</v>
      </c>
      <c r="B715" s="204"/>
      <c r="C715" s="191" t="s">
        <v>156</v>
      </c>
      <c r="D715" s="191" t="s">
        <v>157</v>
      </c>
      <c r="E715" s="191" t="s">
        <v>158</v>
      </c>
      <c r="F715" s="191" t="s">
        <v>159</v>
      </c>
      <c r="G715" s="191" t="s">
        <v>160</v>
      </c>
    </row>
    <row r="716" spans="1:7" s="190" customFormat="1" x14ac:dyDescent="0.2">
      <c r="A716" s="192" t="s">
        <v>1014</v>
      </c>
      <c r="B716" s="193" t="s">
        <v>1015</v>
      </c>
      <c r="C716" s="192" t="s">
        <v>624</v>
      </c>
      <c r="D716" s="192" t="s">
        <v>709</v>
      </c>
      <c r="E716" s="194">
        <v>1</v>
      </c>
      <c r="F716" s="195">
        <v>0.09</v>
      </c>
      <c r="G716" s="195">
        <v>0.09</v>
      </c>
    </row>
    <row r="717" spans="1:7" s="190" customFormat="1" x14ac:dyDescent="0.2">
      <c r="A717" s="196"/>
      <c r="B717" s="196"/>
      <c r="C717" s="196"/>
      <c r="D717" s="196"/>
      <c r="E717" s="205" t="s">
        <v>161</v>
      </c>
      <c r="F717" s="205"/>
      <c r="G717" s="197">
        <v>0.09</v>
      </c>
    </row>
    <row r="718" spans="1:7" s="190" customFormat="1" x14ac:dyDescent="0.2">
      <c r="A718" s="196"/>
      <c r="B718" s="196"/>
      <c r="C718" s="196"/>
      <c r="D718" s="196"/>
      <c r="E718" s="200" t="s">
        <v>162</v>
      </c>
      <c r="F718" s="200"/>
      <c r="G718" s="198">
        <v>0.09</v>
      </c>
    </row>
    <row r="719" spans="1:7" s="190" customFormat="1" x14ac:dyDescent="0.2">
      <c r="A719" s="196"/>
      <c r="B719" s="196"/>
      <c r="C719" s="196"/>
      <c r="D719" s="196"/>
      <c r="E719" s="200" t="s">
        <v>163</v>
      </c>
      <c r="F719" s="200"/>
      <c r="G719" s="198">
        <v>0.09</v>
      </c>
    </row>
    <row r="720" spans="1:7" s="190" customFormat="1" x14ac:dyDescent="0.2">
      <c r="A720" s="196"/>
      <c r="B720" s="196"/>
      <c r="C720" s="196"/>
      <c r="D720" s="196"/>
      <c r="E720" s="200" t="s">
        <v>164</v>
      </c>
      <c r="F720" s="200"/>
      <c r="G720" s="198">
        <v>0</v>
      </c>
    </row>
    <row r="721" spans="1:7" s="190" customFormat="1" x14ac:dyDescent="0.2">
      <c r="A721" s="196"/>
      <c r="B721" s="196"/>
      <c r="C721" s="196"/>
      <c r="D721" s="196"/>
      <c r="E721" s="200" t="s">
        <v>165</v>
      </c>
      <c r="F721" s="200"/>
      <c r="G721" s="198">
        <v>0.09</v>
      </c>
    </row>
    <row r="722" spans="1:7" s="190" customFormat="1" x14ac:dyDescent="0.2">
      <c r="A722" s="196"/>
      <c r="B722" s="196"/>
      <c r="C722" s="196"/>
      <c r="D722" s="196"/>
      <c r="E722" s="200" t="s">
        <v>808</v>
      </c>
      <c r="F722" s="200"/>
      <c r="G722" s="198">
        <v>0.02</v>
      </c>
    </row>
    <row r="723" spans="1:7" s="190" customFormat="1" x14ac:dyDescent="0.2">
      <c r="A723" s="196"/>
      <c r="B723" s="196"/>
      <c r="C723" s="196"/>
      <c r="D723" s="196"/>
      <c r="E723" s="200" t="s">
        <v>166</v>
      </c>
      <c r="F723" s="200"/>
      <c r="G723" s="198">
        <v>0.11</v>
      </c>
    </row>
    <row r="724" spans="1:7" s="190" customFormat="1" x14ac:dyDescent="0.2">
      <c r="A724" s="196"/>
      <c r="B724" s="196"/>
      <c r="C724" s="196"/>
      <c r="D724" s="196"/>
      <c r="E724" s="206"/>
      <c r="F724" s="206"/>
      <c r="G724" s="206"/>
    </row>
    <row r="725" spans="1:7" s="190" customFormat="1" x14ac:dyDescent="0.2">
      <c r="A725" s="203" t="s">
        <v>1016</v>
      </c>
      <c r="B725" s="203"/>
      <c r="C725" s="203"/>
      <c r="D725" s="203"/>
      <c r="E725" s="203"/>
      <c r="F725" s="203"/>
      <c r="G725" s="203"/>
    </row>
    <row r="726" spans="1:7" s="190" customFormat="1" x14ac:dyDescent="0.2">
      <c r="A726" s="204" t="s">
        <v>155</v>
      </c>
      <c r="B726" s="204"/>
      <c r="C726" s="191" t="s">
        <v>156</v>
      </c>
      <c r="D726" s="191" t="s">
        <v>157</v>
      </c>
      <c r="E726" s="191" t="s">
        <v>158</v>
      </c>
      <c r="F726" s="191" t="s">
        <v>159</v>
      </c>
      <c r="G726" s="191" t="s">
        <v>160</v>
      </c>
    </row>
    <row r="727" spans="1:7" s="190" customFormat="1" ht="30.6" x14ac:dyDescent="0.2">
      <c r="A727" s="192" t="s">
        <v>1017</v>
      </c>
      <c r="B727" s="193" t="s">
        <v>1018</v>
      </c>
      <c r="C727" s="192" t="s">
        <v>168</v>
      </c>
      <c r="D727" s="192" t="s">
        <v>10</v>
      </c>
      <c r="E727" s="194">
        <v>1.2434000000000001</v>
      </c>
      <c r="F727" s="195">
        <v>1.32</v>
      </c>
      <c r="G727" s="195">
        <v>1.64</v>
      </c>
    </row>
    <row r="728" spans="1:7" s="190" customFormat="1" ht="20.399999999999999" x14ac:dyDescent="0.2">
      <c r="A728" s="192" t="s">
        <v>273</v>
      </c>
      <c r="B728" s="193" t="s">
        <v>274</v>
      </c>
      <c r="C728" s="192" t="s">
        <v>168</v>
      </c>
      <c r="D728" s="192" t="s">
        <v>15</v>
      </c>
      <c r="E728" s="194">
        <v>9.4000000000000004E-3</v>
      </c>
      <c r="F728" s="195">
        <v>4.6399999999999997</v>
      </c>
      <c r="G728" s="195">
        <v>0.04</v>
      </c>
    </row>
    <row r="729" spans="1:7" s="190" customFormat="1" x14ac:dyDescent="0.2">
      <c r="A729" s="196"/>
      <c r="B729" s="196"/>
      <c r="C729" s="196"/>
      <c r="D729" s="196"/>
      <c r="E729" s="205" t="s">
        <v>161</v>
      </c>
      <c r="F729" s="205"/>
      <c r="G729" s="197">
        <v>1.68</v>
      </c>
    </row>
    <row r="730" spans="1:7" s="190" customFormat="1" x14ac:dyDescent="0.2">
      <c r="A730" s="204" t="s">
        <v>167</v>
      </c>
      <c r="B730" s="204"/>
      <c r="C730" s="191" t="s">
        <v>156</v>
      </c>
      <c r="D730" s="191" t="s">
        <v>157</v>
      </c>
      <c r="E730" s="191" t="s">
        <v>158</v>
      </c>
      <c r="F730" s="191" t="s">
        <v>159</v>
      </c>
      <c r="G730" s="191" t="s">
        <v>160</v>
      </c>
    </row>
    <row r="731" spans="1:7" s="190" customFormat="1" ht="20.399999999999999" x14ac:dyDescent="0.2">
      <c r="A731" s="192" t="s">
        <v>200</v>
      </c>
      <c r="B731" s="193" t="s">
        <v>201</v>
      </c>
      <c r="C731" s="192" t="s">
        <v>168</v>
      </c>
      <c r="D731" s="192" t="s">
        <v>170</v>
      </c>
      <c r="E731" s="194">
        <v>2.3E-2</v>
      </c>
      <c r="F731" s="195">
        <v>26.32</v>
      </c>
      <c r="G731" s="195">
        <v>0.6</v>
      </c>
    </row>
    <row r="732" spans="1:7" s="190" customFormat="1" x14ac:dyDescent="0.2">
      <c r="A732" s="192" t="s">
        <v>202</v>
      </c>
      <c r="B732" s="193" t="s">
        <v>203</v>
      </c>
      <c r="C732" s="192" t="s">
        <v>168</v>
      </c>
      <c r="D732" s="192" t="s">
        <v>170</v>
      </c>
      <c r="E732" s="194">
        <v>2.3E-2</v>
      </c>
      <c r="F732" s="195">
        <v>35.15</v>
      </c>
      <c r="G732" s="195">
        <v>0.8</v>
      </c>
    </row>
    <row r="733" spans="1:7" s="190" customFormat="1" x14ac:dyDescent="0.2">
      <c r="A733" s="196"/>
      <c r="B733" s="196"/>
      <c r="C733" s="196"/>
      <c r="D733" s="196"/>
      <c r="E733" s="205" t="s">
        <v>169</v>
      </c>
      <c r="F733" s="205"/>
      <c r="G733" s="197">
        <v>1.4</v>
      </c>
    </row>
    <row r="734" spans="1:7" s="190" customFormat="1" x14ac:dyDescent="0.2">
      <c r="A734" s="196"/>
      <c r="B734" s="196"/>
      <c r="C734" s="196"/>
      <c r="D734" s="196"/>
      <c r="E734" s="200" t="s">
        <v>162</v>
      </c>
      <c r="F734" s="200"/>
      <c r="G734" s="198">
        <v>3.08</v>
      </c>
    </row>
    <row r="735" spans="1:7" s="190" customFormat="1" x14ac:dyDescent="0.2">
      <c r="A735" s="196"/>
      <c r="B735" s="196"/>
      <c r="C735" s="196"/>
      <c r="D735" s="196"/>
      <c r="E735" s="200" t="s">
        <v>163</v>
      </c>
      <c r="F735" s="200"/>
      <c r="G735" s="198">
        <v>2.5299999999999998</v>
      </c>
    </row>
    <row r="736" spans="1:7" s="190" customFormat="1" x14ac:dyDescent="0.2">
      <c r="A736" s="196"/>
      <c r="B736" s="196"/>
      <c r="C736" s="196"/>
      <c r="D736" s="196"/>
      <c r="E736" s="200" t="s">
        <v>171</v>
      </c>
      <c r="F736" s="200"/>
      <c r="G736" s="198">
        <v>0.55000000000000004</v>
      </c>
    </row>
    <row r="737" spans="1:7" s="190" customFormat="1" x14ac:dyDescent="0.2">
      <c r="A737" s="196"/>
      <c r="B737" s="196"/>
      <c r="C737" s="196"/>
      <c r="D737" s="196"/>
      <c r="E737" s="200" t="s">
        <v>165</v>
      </c>
      <c r="F737" s="200"/>
      <c r="G737" s="198">
        <v>3.08</v>
      </c>
    </row>
    <row r="738" spans="1:7" s="190" customFormat="1" x14ac:dyDescent="0.2">
      <c r="A738" s="196"/>
      <c r="B738" s="196"/>
      <c r="C738" s="196"/>
      <c r="D738" s="196"/>
      <c r="E738" s="200" t="s">
        <v>808</v>
      </c>
      <c r="F738" s="200"/>
      <c r="G738" s="198">
        <v>0.61</v>
      </c>
    </row>
    <row r="739" spans="1:7" s="190" customFormat="1" x14ac:dyDescent="0.2">
      <c r="A739" s="196"/>
      <c r="B739" s="196"/>
      <c r="C739" s="196"/>
      <c r="D739" s="196"/>
      <c r="E739" s="200" t="s">
        <v>166</v>
      </c>
      <c r="F739" s="200"/>
      <c r="G739" s="198">
        <v>3.69</v>
      </c>
    </row>
    <row r="740" spans="1:7" s="190" customFormat="1" x14ac:dyDescent="0.2">
      <c r="A740" s="196"/>
      <c r="B740" s="196"/>
      <c r="C740" s="196"/>
      <c r="D740" s="196"/>
      <c r="E740" s="206"/>
      <c r="F740" s="206"/>
      <c r="G740" s="206"/>
    </row>
    <row r="741" spans="1:7" s="190" customFormat="1" x14ac:dyDescent="0.2">
      <c r="A741" s="203" t="s">
        <v>1019</v>
      </c>
      <c r="B741" s="203"/>
      <c r="C741" s="203"/>
      <c r="D741" s="203"/>
      <c r="E741" s="203"/>
      <c r="F741" s="203"/>
      <c r="G741" s="203"/>
    </row>
    <row r="742" spans="1:7" s="190" customFormat="1" x14ac:dyDescent="0.2">
      <c r="A742" s="204" t="s">
        <v>155</v>
      </c>
      <c r="B742" s="204"/>
      <c r="C742" s="191" t="s">
        <v>156</v>
      </c>
      <c r="D742" s="191" t="s">
        <v>157</v>
      </c>
      <c r="E742" s="191" t="s">
        <v>158</v>
      </c>
      <c r="F742" s="191" t="s">
        <v>159</v>
      </c>
      <c r="G742" s="191" t="s">
        <v>160</v>
      </c>
    </row>
    <row r="743" spans="1:7" s="190" customFormat="1" ht="30.6" x14ac:dyDescent="0.2">
      <c r="A743" s="192" t="s">
        <v>275</v>
      </c>
      <c r="B743" s="193" t="s">
        <v>276</v>
      </c>
      <c r="C743" s="192" t="s">
        <v>168</v>
      </c>
      <c r="D743" s="192" t="s">
        <v>10</v>
      </c>
      <c r="E743" s="194">
        <v>1.2434000000000001</v>
      </c>
      <c r="F743" s="195">
        <v>2.09</v>
      </c>
      <c r="G743" s="195">
        <v>2.59</v>
      </c>
    </row>
    <row r="744" spans="1:7" s="190" customFormat="1" ht="20.399999999999999" x14ac:dyDescent="0.2">
      <c r="A744" s="192" t="s">
        <v>273</v>
      </c>
      <c r="B744" s="193" t="s">
        <v>274</v>
      </c>
      <c r="C744" s="192" t="s">
        <v>168</v>
      </c>
      <c r="D744" s="192" t="s">
        <v>15</v>
      </c>
      <c r="E744" s="194">
        <v>9.4000000000000004E-3</v>
      </c>
      <c r="F744" s="195">
        <v>4.6399999999999997</v>
      </c>
      <c r="G744" s="195">
        <v>0.04</v>
      </c>
    </row>
    <row r="745" spans="1:7" s="190" customFormat="1" x14ac:dyDescent="0.2">
      <c r="A745" s="196"/>
      <c r="B745" s="196"/>
      <c r="C745" s="196"/>
      <c r="D745" s="196"/>
      <c r="E745" s="205" t="s">
        <v>161</v>
      </c>
      <c r="F745" s="205"/>
      <c r="G745" s="197">
        <v>2.63</v>
      </c>
    </row>
    <row r="746" spans="1:7" s="190" customFormat="1" x14ac:dyDescent="0.2">
      <c r="A746" s="204" t="s">
        <v>167</v>
      </c>
      <c r="B746" s="204"/>
      <c r="C746" s="191" t="s">
        <v>156</v>
      </c>
      <c r="D746" s="191" t="s">
        <v>157</v>
      </c>
      <c r="E746" s="191" t="s">
        <v>158</v>
      </c>
      <c r="F746" s="191" t="s">
        <v>159</v>
      </c>
      <c r="G746" s="191" t="s">
        <v>160</v>
      </c>
    </row>
    <row r="747" spans="1:7" s="190" customFormat="1" ht="20.399999999999999" x14ac:dyDescent="0.2">
      <c r="A747" s="192" t="s">
        <v>200</v>
      </c>
      <c r="B747" s="193" t="s">
        <v>201</v>
      </c>
      <c r="C747" s="192" t="s">
        <v>168</v>
      </c>
      <c r="D747" s="192" t="s">
        <v>170</v>
      </c>
      <c r="E747" s="194">
        <v>2.9000000000000001E-2</v>
      </c>
      <c r="F747" s="195">
        <v>26.32</v>
      </c>
      <c r="G747" s="195">
        <v>0.76</v>
      </c>
    </row>
    <row r="748" spans="1:7" s="190" customFormat="1" x14ac:dyDescent="0.2">
      <c r="A748" s="192" t="s">
        <v>202</v>
      </c>
      <c r="B748" s="193" t="s">
        <v>203</v>
      </c>
      <c r="C748" s="192" t="s">
        <v>168</v>
      </c>
      <c r="D748" s="192" t="s">
        <v>170</v>
      </c>
      <c r="E748" s="194">
        <v>2.9000000000000001E-2</v>
      </c>
      <c r="F748" s="195">
        <v>35.15</v>
      </c>
      <c r="G748" s="195">
        <v>1.01</v>
      </c>
    </row>
    <row r="749" spans="1:7" s="190" customFormat="1" x14ac:dyDescent="0.2">
      <c r="A749" s="196"/>
      <c r="B749" s="196"/>
      <c r="C749" s="196"/>
      <c r="D749" s="196"/>
      <c r="E749" s="205" t="s">
        <v>169</v>
      </c>
      <c r="F749" s="205"/>
      <c r="G749" s="197">
        <v>1.77</v>
      </c>
    </row>
    <row r="750" spans="1:7" s="190" customFormat="1" x14ac:dyDescent="0.2">
      <c r="A750" s="196"/>
      <c r="B750" s="196"/>
      <c r="C750" s="196"/>
      <c r="D750" s="196"/>
      <c r="E750" s="200" t="s">
        <v>162</v>
      </c>
      <c r="F750" s="200"/>
      <c r="G750" s="198">
        <v>4.4000000000000004</v>
      </c>
    </row>
    <row r="751" spans="1:7" s="190" customFormat="1" x14ac:dyDescent="0.2">
      <c r="A751" s="196"/>
      <c r="B751" s="196"/>
      <c r="C751" s="196"/>
      <c r="D751" s="196"/>
      <c r="E751" s="200" t="s">
        <v>163</v>
      </c>
      <c r="F751" s="200"/>
      <c r="G751" s="198">
        <v>3.71</v>
      </c>
    </row>
    <row r="752" spans="1:7" s="190" customFormat="1" x14ac:dyDescent="0.2">
      <c r="A752" s="196"/>
      <c r="B752" s="196"/>
      <c r="C752" s="196"/>
      <c r="D752" s="196"/>
      <c r="E752" s="200" t="s">
        <v>171</v>
      </c>
      <c r="F752" s="200"/>
      <c r="G752" s="198">
        <v>0.69</v>
      </c>
    </row>
    <row r="753" spans="1:7" s="190" customFormat="1" x14ac:dyDescent="0.2">
      <c r="A753" s="196"/>
      <c r="B753" s="196"/>
      <c r="C753" s="196"/>
      <c r="D753" s="196"/>
      <c r="E753" s="200" t="s">
        <v>165</v>
      </c>
      <c r="F753" s="200"/>
      <c r="G753" s="198">
        <v>4.4000000000000004</v>
      </c>
    </row>
    <row r="754" spans="1:7" s="190" customFormat="1" x14ac:dyDescent="0.2">
      <c r="A754" s="196"/>
      <c r="B754" s="196"/>
      <c r="C754" s="196"/>
      <c r="D754" s="196"/>
      <c r="E754" s="200" t="s">
        <v>808</v>
      </c>
      <c r="F754" s="200"/>
      <c r="G754" s="198">
        <v>0.87</v>
      </c>
    </row>
    <row r="755" spans="1:7" s="190" customFormat="1" x14ac:dyDescent="0.2">
      <c r="A755" s="196"/>
      <c r="B755" s="196"/>
      <c r="C755" s="196"/>
      <c r="D755" s="196"/>
      <c r="E755" s="200" t="s">
        <v>166</v>
      </c>
      <c r="F755" s="200"/>
      <c r="G755" s="198">
        <v>5.27</v>
      </c>
    </row>
    <row r="756" spans="1:7" s="190" customFormat="1" x14ac:dyDescent="0.2">
      <c r="A756" s="196"/>
      <c r="B756" s="196"/>
      <c r="C756" s="196"/>
      <c r="D756" s="196"/>
      <c r="E756" s="206"/>
      <c r="F756" s="206"/>
      <c r="G756" s="206"/>
    </row>
    <row r="757" spans="1:7" s="190" customFormat="1" x14ac:dyDescent="0.2">
      <c r="A757" s="203" t="s">
        <v>1020</v>
      </c>
      <c r="B757" s="203"/>
      <c r="C757" s="203"/>
      <c r="D757" s="203"/>
      <c r="E757" s="203"/>
      <c r="F757" s="203"/>
      <c r="G757" s="203"/>
    </row>
    <row r="758" spans="1:7" s="190" customFormat="1" x14ac:dyDescent="0.2">
      <c r="A758" s="204" t="s">
        <v>155</v>
      </c>
      <c r="B758" s="204"/>
      <c r="C758" s="191" t="s">
        <v>156</v>
      </c>
      <c r="D758" s="191" t="s">
        <v>157</v>
      </c>
      <c r="E758" s="191" t="s">
        <v>158</v>
      </c>
      <c r="F758" s="191" t="s">
        <v>159</v>
      </c>
      <c r="G758" s="191" t="s">
        <v>160</v>
      </c>
    </row>
    <row r="759" spans="1:7" s="190" customFormat="1" ht="30.6" x14ac:dyDescent="0.2">
      <c r="A759" s="192" t="s">
        <v>1021</v>
      </c>
      <c r="B759" s="193" t="s">
        <v>1022</v>
      </c>
      <c r="C759" s="192" t="s">
        <v>168</v>
      </c>
      <c r="D759" s="192" t="s">
        <v>10</v>
      </c>
      <c r="E759" s="194">
        <v>1.2434000000000001</v>
      </c>
      <c r="F759" s="195">
        <v>3.47</v>
      </c>
      <c r="G759" s="195">
        <v>4.3099999999999996</v>
      </c>
    </row>
    <row r="760" spans="1:7" s="190" customFormat="1" ht="20.399999999999999" x14ac:dyDescent="0.2">
      <c r="A760" s="192" t="s">
        <v>273</v>
      </c>
      <c r="B760" s="193" t="s">
        <v>274</v>
      </c>
      <c r="C760" s="192" t="s">
        <v>168</v>
      </c>
      <c r="D760" s="192" t="s">
        <v>15</v>
      </c>
      <c r="E760" s="194">
        <v>9.4000000000000004E-3</v>
      </c>
      <c r="F760" s="195">
        <v>4.6399999999999997</v>
      </c>
      <c r="G760" s="195">
        <v>0.04</v>
      </c>
    </row>
    <row r="761" spans="1:7" s="190" customFormat="1" x14ac:dyDescent="0.2">
      <c r="A761" s="196"/>
      <c r="B761" s="196"/>
      <c r="C761" s="196"/>
      <c r="D761" s="196"/>
      <c r="E761" s="205" t="s">
        <v>161</v>
      </c>
      <c r="F761" s="205"/>
      <c r="G761" s="197">
        <v>4.3499999999999996</v>
      </c>
    </row>
    <row r="762" spans="1:7" s="190" customFormat="1" x14ac:dyDescent="0.2">
      <c r="A762" s="204" t="s">
        <v>167</v>
      </c>
      <c r="B762" s="204"/>
      <c r="C762" s="191" t="s">
        <v>156</v>
      </c>
      <c r="D762" s="191" t="s">
        <v>157</v>
      </c>
      <c r="E762" s="191" t="s">
        <v>158</v>
      </c>
      <c r="F762" s="191" t="s">
        <v>159</v>
      </c>
      <c r="G762" s="191" t="s">
        <v>160</v>
      </c>
    </row>
    <row r="763" spans="1:7" s="190" customFormat="1" ht="20.399999999999999" x14ac:dyDescent="0.2">
      <c r="A763" s="192" t="s">
        <v>200</v>
      </c>
      <c r="B763" s="193" t="s">
        <v>201</v>
      </c>
      <c r="C763" s="192" t="s">
        <v>168</v>
      </c>
      <c r="D763" s="192" t="s">
        <v>170</v>
      </c>
      <c r="E763" s="194">
        <v>3.9E-2</v>
      </c>
      <c r="F763" s="195">
        <v>26.32</v>
      </c>
      <c r="G763" s="195">
        <v>1.02</v>
      </c>
    </row>
    <row r="764" spans="1:7" s="190" customFormat="1" x14ac:dyDescent="0.2">
      <c r="A764" s="192" t="s">
        <v>202</v>
      </c>
      <c r="B764" s="193" t="s">
        <v>203</v>
      </c>
      <c r="C764" s="192" t="s">
        <v>168</v>
      </c>
      <c r="D764" s="192" t="s">
        <v>170</v>
      </c>
      <c r="E764" s="194">
        <v>3.9E-2</v>
      </c>
      <c r="F764" s="195">
        <v>35.15</v>
      </c>
      <c r="G764" s="195">
        <v>1.37</v>
      </c>
    </row>
    <row r="765" spans="1:7" s="190" customFormat="1" x14ac:dyDescent="0.2">
      <c r="A765" s="196"/>
      <c r="B765" s="196"/>
      <c r="C765" s="196"/>
      <c r="D765" s="196"/>
      <c r="E765" s="205" t="s">
        <v>169</v>
      </c>
      <c r="F765" s="205"/>
      <c r="G765" s="197">
        <v>2.39</v>
      </c>
    </row>
    <row r="766" spans="1:7" s="190" customFormat="1" x14ac:dyDescent="0.2">
      <c r="A766" s="196"/>
      <c r="B766" s="196"/>
      <c r="C766" s="196"/>
      <c r="D766" s="196"/>
      <c r="E766" s="200" t="s">
        <v>162</v>
      </c>
      <c r="F766" s="200"/>
      <c r="G766" s="198">
        <v>6.74</v>
      </c>
    </row>
    <row r="767" spans="1:7" s="190" customFormat="1" x14ac:dyDescent="0.2">
      <c r="A767" s="196"/>
      <c r="B767" s="196"/>
      <c r="C767" s="196"/>
      <c r="D767" s="196"/>
      <c r="E767" s="200" t="s">
        <v>163</v>
      </c>
      <c r="F767" s="200"/>
      <c r="G767" s="198">
        <v>5.79</v>
      </c>
    </row>
    <row r="768" spans="1:7" s="190" customFormat="1" x14ac:dyDescent="0.2">
      <c r="A768" s="196"/>
      <c r="B768" s="196"/>
      <c r="C768" s="196"/>
      <c r="D768" s="196"/>
      <c r="E768" s="200" t="s">
        <v>171</v>
      </c>
      <c r="F768" s="200"/>
      <c r="G768" s="198">
        <v>0.95</v>
      </c>
    </row>
    <row r="769" spans="1:7" s="190" customFormat="1" x14ac:dyDescent="0.2">
      <c r="A769" s="196"/>
      <c r="B769" s="196"/>
      <c r="C769" s="196"/>
      <c r="D769" s="196"/>
      <c r="E769" s="200" t="s">
        <v>165</v>
      </c>
      <c r="F769" s="200"/>
      <c r="G769" s="198">
        <v>6.74</v>
      </c>
    </row>
    <row r="770" spans="1:7" s="190" customFormat="1" x14ac:dyDescent="0.2">
      <c r="A770" s="196"/>
      <c r="B770" s="196"/>
      <c r="C770" s="196"/>
      <c r="D770" s="196"/>
      <c r="E770" s="200" t="s">
        <v>808</v>
      </c>
      <c r="F770" s="200"/>
      <c r="G770" s="198">
        <v>1.34</v>
      </c>
    </row>
    <row r="771" spans="1:7" s="190" customFormat="1" x14ac:dyDescent="0.2">
      <c r="A771" s="196"/>
      <c r="B771" s="196"/>
      <c r="C771" s="196"/>
      <c r="D771" s="196"/>
      <c r="E771" s="200" t="s">
        <v>166</v>
      </c>
      <c r="F771" s="200"/>
      <c r="G771" s="198">
        <v>8.08</v>
      </c>
    </row>
    <row r="772" spans="1:7" s="190" customFormat="1" x14ac:dyDescent="0.2">
      <c r="A772" s="196"/>
      <c r="B772" s="196"/>
      <c r="C772" s="196"/>
      <c r="D772" s="196"/>
      <c r="E772" s="206"/>
      <c r="F772" s="206"/>
      <c r="G772" s="206"/>
    </row>
    <row r="773" spans="1:7" s="190" customFormat="1" x14ac:dyDescent="0.2">
      <c r="A773" s="203" t="s">
        <v>1023</v>
      </c>
      <c r="B773" s="203"/>
      <c r="C773" s="203"/>
      <c r="D773" s="203"/>
      <c r="E773" s="203"/>
      <c r="F773" s="203"/>
      <c r="G773" s="203"/>
    </row>
    <row r="774" spans="1:7" s="190" customFormat="1" x14ac:dyDescent="0.2">
      <c r="A774" s="204" t="s">
        <v>155</v>
      </c>
      <c r="B774" s="204"/>
      <c r="C774" s="191" t="s">
        <v>156</v>
      </c>
      <c r="D774" s="191" t="s">
        <v>157</v>
      </c>
      <c r="E774" s="191" t="s">
        <v>158</v>
      </c>
      <c r="F774" s="191" t="s">
        <v>159</v>
      </c>
      <c r="G774" s="191" t="s">
        <v>160</v>
      </c>
    </row>
    <row r="775" spans="1:7" s="190" customFormat="1" ht="30.6" x14ac:dyDescent="0.2">
      <c r="A775" s="192" t="s">
        <v>1024</v>
      </c>
      <c r="B775" s="193" t="s">
        <v>1025</v>
      </c>
      <c r="C775" s="192" t="s">
        <v>168</v>
      </c>
      <c r="D775" s="192" t="s">
        <v>10</v>
      </c>
      <c r="E775" s="194">
        <v>1.2434000000000001</v>
      </c>
      <c r="F775" s="195">
        <v>4.9800000000000004</v>
      </c>
      <c r="G775" s="195">
        <v>6.19</v>
      </c>
    </row>
    <row r="776" spans="1:7" s="190" customFormat="1" ht="20.399999999999999" x14ac:dyDescent="0.2">
      <c r="A776" s="192" t="s">
        <v>273</v>
      </c>
      <c r="B776" s="193" t="s">
        <v>274</v>
      </c>
      <c r="C776" s="192" t="s">
        <v>168</v>
      </c>
      <c r="D776" s="192" t="s">
        <v>15</v>
      </c>
      <c r="E776" s="194">
        <v>9.4000000000000004E-3</v>
      </c>
      <c r="F776" s="195">
        <v>4.6399999999999997</v>
      </c>
      <c r="G776" s="195">
        <v>0.04</v>
      </c>
    </row>
    <row r="777" spans="1:7" s="190" customFormat="1" x14ac:dyDescent="0.2">
      <c r="A777" s="196"/>
      <c r="B777" s="196"/>
      <c r="C777" s="196"/>
      <c r="D777" s="196"/>
      <c r="E777" s="205" t="s">
        <v>161</v>
      </c>
      <c r="F777" s="205"/>
      <c r="G777" s="197">
        <v>6.23</v>
      </c>
    </row>
    <row r="778" spans="1:7" s="190" customFormat="1" x14ac:dyDescent="0.2">
      <c r="A778" s="204" t="s">
        <v>167</v>
      </c>
      <c r="B778" s="204"/>
      <c r="C778" s="191" t="s">
        <v>156</v>
      </c>
      <c r="D778" s="191" t="s">
        <v>157</v>
      </c>
      <c r="E778" s="191" t="s">
        <v>158</v>
      </c>
      <c r="F778" s="191" t="s">
        <v>159</v>
      </c>
      <c r="G778" s="191" t="s">
        <v>160</v>
      </c>
    </row>
    <row r="779" spans="1:7" s="190" customFormat="1" ht="20.399999999999999" x14ac:dyDescent="0.2">
      <c r="A779" s="192" t="s">
        <v>200</v>
      </c>
      <c r="B779" s="193" t="s">
        <v>201</v>
      </c>
      <c r="C779" s="192" t="s">
        <v>168</v>
      </c>
      <c r="D779" s="192" t="s">
        <v>170</v>
      </c>
      <c r="E779" s="194">
        <v>5.0999999999999997E-2</v>
      </c>
      <c r="F779" s="195">
        <v>26.32</v>
      </c>
      <c r="G779" s="195">
        <v>1.34</v>
      </c>
    </row>
    <row r="780" spans="1:7" s="190" customFormat="1" x14ac:dyDescent="0.2">
      <c r="A780" s="192" t="s">
        <v>202</v>
      </c>
      <c r="B780" s="193" t="s">
        <v>203</v>
      </c>
      <c r="C780" s="192" t="s">
        <v>168</v>
      </c>
      <c r="D780" s="192" t="s">
        <v>170</v>
      </c>
      <c r="E780" s="194">
        <v>5.0999999999999997E-2</v>
      </c>
      <c r="F780" s="195">
        <v>35.15</v>
      </c>
      <c r="G780" s="195">
        <v>1.79</v>
      </c>
    </row>
    <row r="781" spans="1:7" s="190" customFormat="1" x14ac:dyDescent="0.2">
      <c r="A781" s="196"/>
      <c r="B781" s="196"/>
      <c r="C781" s="196"/>
      <c r="D781" s="196"/>
      <c r="E781" s="205" t="s">
        <v>169</v>
      </c>
      <c r="F781" s="205"/>
      <c r="G781" s="197">
        <v>3.13</v>
      </c>
    </row>
    <row r="782" spans="1:7" s="190" customFormat="1" x14ac:dyDescent="0.2">
      <c r="A782" s="196"/>
      <c r="B782" s="196"/>
      <c r="C782" s="196"/>
      <c r="D782" s="196"/>
      <c r="E782" s="200" t="s">
        <v>162</v>
      </c>
      <c r="F782" s="200"/>
      <c r="G782" s="198">
        <v>9.36</v>
      </c>
    </row>
    <row r="783" spans="1:7" s="190" customFormat="1" x14ac:dyDescent="0.2">
      <c r="A783" s="196"/>
      <c r="B783" s="196"/>
      <c r="C783" s="196"/>
      <c r="D783" s="196"/>
      <c r="E783" s="200" t="s">
        <v>163</v>
      </c>
      <c r="F783" s="200"/>
      <c r="G783" s="198">
        <v>8.1199999999999992</v>
      </c>
    </row>
    <row r="784" spans="1:7" s="190" customFormat="1" x14ac:dyDescent="0.2">
      <c r="A784" s="196"/>
      <c r="B784" s="196"/>
      <c r="C784" s="196"/>
      <c r="D784" s="196"/>
      <c r="E784" s="200" t="s">
        <v>171</v>
      </c>
      <c r="F784" s="200"/>
      <c r="G784" s="198">
        <v>1.24</v>
      </c>
    </row>
    <row r="785" spans="1:7" s="190" customFormat="1" x14ac:dyDescent="0.2">
      <c r="A785" s="196"/>
      <c r="B785" s="196"/>
      <c r="C785" s="196"/>
      <c r="D785" s="196"/>
      <c r="E785" s="200" t="s">
        <v>165</v>
      </c>
      <c r="F785" s="200"/>
      <c r="G785" s="198">
        <v>9.36</v>
      </c>
    </row>
    <row r="786" spans="1:7" s="190" customFormat="1" x14ac:dyDescent="0.2">
      <c r="A786" s="196"/>
      <c r="B786" s="196"/>
      <c r="C786" s="196"/>
      <c r="D786" s="196"/>
      <c r="E786" s="200" t="s">
        <v>808</v>
      </c>
      <c r="F786" s="200"/>
      <c r="G786" s="198">
        <v>1.86</v>
      </c>
    </row>
    <row r="787" spans="1:7" s="190" customFormat="1" x14ac:dyDescent="0.2">
      <c r="A787" s="196"/>
      <c r="B787" s="196"/>
      <c r="C787" s="196"/>
      <c r="D787" s="196"/>
      <c r="E787" s="200" t="s">
        <v>166</v>
      </c>
      <c r="F787" s="200"/>
      <c r="G787" s="198">
        <v>11.22</v>
      </c>
    </row>
    <row r="788" spans="1:7" s="190" customFormat="1" x14ac:dyDescent="0.2">
      <c r="A788" s="196"/>
      <c r="B788" s="196"/>
      <c r="C788" s="196"/>
      <c r="D788" s="196"/>
      <c r="E788" s="206"/>
      <c r="F788" s="206"/>
      <c r="G788" s="206"/>
    </row>
    <row r="789" spans="1:7" s="190" customFormat="1" x14ac:dyDescent="0.2">
      <c r="A789" s="203" t="s">
        <v>1026</v>
      </c>
      <c r="B789" s="203"/>
      <c r="C789" s="203"/>
      <c r="D789" s="203"/>
      <c r="E789" s="203"/>
      <c r="F789" s="203"/>
      <c r="G789" s="203"/>
    </row>
    <row r="790" spans="1:7" s="190" customFormat="1" x14ac:dyDescent="0.2">
      <c r="A790" s="204" t="s">
        <v>155</v>
      </c>
      <c r="B790" s="204"/>
      <c r="C790" s="191" t="s">
        <v>156</v>
      </c>
      <c r="D790" s="191" t="s">
        <v>157</v>
      </c>
      <c r="E790" s="191" t="s">
        <v>158</v>
      </c>
      <c r="F790" s="191" t="s">
        <v>159</v>
      </c>
      <c r="G790" s="191" t="s">
        <v>160</v>
      </c>
    </row>
    <row r="791" spans="1:7" s="190" customFormat="1" ht="30.6" x14ac:dyDescent="0.2">
      <c r="A791" s="192" t="s">
        <v>1027</v>
      </c>
      <c r="B791" s="193" t="s">
        <v>1028</v>
      </c>
      <c r="C791" s="192" t="s">
        <v>168</v>
      </c>
      <c r="D791" s="192" t="s">
        <v>10</v>
      </c>
      <c r="E791" s="194">
        <v>1.2434000000000001</v>
      </c>
      <c r="F791" s="195">
        <v>9.52</v>
      </c>
      <c r="G791" s="195">
        <v>11.83</v>
      </c>
    </row>
    <row r="792" spans="1:7" s="190" customFormat="1" ht="20.399999999999999" x14ac:dyDescent="0.2">
      <c r="A792" s="192" t="s">
        <v>273</v>
      </c>
      <c r="B792" s="193" t="s">
        <v>274</v>
      </c>
      <c r="C792" s="192" t="s">
        <v>168</v>
      </c>
      <c r="D792" s="192" t="s">
        <v>15</v>
      </c>
      <c r="E792" s="194">
        <v>9.4000000000000004E-3</v>
      </c>
      <c r="F792" s="195">
        <v>4.6399999999999997</v>
      </c>
      <c r="G792" s="195">
        <v>0.04</v>
      </c>
    </row>
    <row r="793" spans="1:7" s="190" customFormat="1" x14ac:dyDescent="0.2">
      <c r="A793" s="196"/>
      <c r="B793" s="196"/>
      <c r="C793" s="196"/>
      <c r="D793" s="196"/>
      <c r="E793" s="205" t="s">
        <v>161</v>
      </c>
      <c r="F793" s="205"/>
      <c r="G793" s="197">
        <v>11.87</v>
      </c>
    </row>
    <row r="794" spans="1:7" s="190" customFormat="1" x14ac:dyDescent="0.2">
      <c r="A794" s="204" t="s">
        <v>167</v>
      </c>
      <c r="B794" s="204"/>
      <c r="C794" s="191" t="s">
        <v>156</v>
      </c>
      <c r="D794" s="191" t="s">
        <v>157</v>
      </c>
      <c r="E794" s="191" t="s">
        <v>158</v>
      </c>
      <c r="F794" s="191" t="s">
        <v>159</v>
      </c>
      <c r="G794" s="191" t="s">
        <v>160</v>
      </c>
    </row>
    <row r="795" spans="1:7" s="190" customFormat="1" ht="20.399999999999999" x14ac:dyDescent="0.2">
      <c r="A795" s="192" t="s">
        <v>200</v>
      </c>
      <c r="B795" s="193" t="s">
        <v>201</v>
      </c>
      <c r="C795" s="192" t="s">
        <v>168</v>
      </c>
      <c r="D795" s="192" t="s">
        <v>170</v>
      </c>
      <c r="E795" s="194">
        <v>7.5999999999999998E-2</v>
      </c>
      <c r="F795" s="195">
        <v>26.32</v>
      </c>
      <c r="G795" s="195">
        <v>2</v>
      </c>
    </row>
    <row r="796" spans="1:7" s="190" customFormat="1" x14ac:dyDescent="0.2">
      <c r="A796" s="192" t="s">
        <v>202</v>
      </c>
      <c r="B796" s="193" t="s">
        <v>203</v>
      </c>
      <c r="C796" s="192" t="s">
        <v>168</v>
      </c>
      <c r="D796" s="192" t="s">
        <v>170</v>
      </c>
      <c r="E796" s="194">
        <v>7.5999999999999998E-2</v>
      </c>
      <c r="F796" s="195">
        <v>35.15</v>
      </c>
      <c r="G796" s="195">
        <v>2.67</v>
      </c>
    </row>
    <row r="797" spans="1:7" s="190" customFormat="1" x14ac:dyDescent="0.2">
      <c r="A797" s="196"/>
      <c r="B797" s="196"/>
      <c r="C797" s="196"/>
      <c r="D797" s="196"/>
      <c r="E797" s="205" t="s">
        <v>169</v>
      </c>
      <c r="F797" s="205"/>
      <c r="G797" s="197">
        <v>4.67</v>
      </c>
    </row>
    <row r="798" spans="1:7" s="190" customFormat="1" x14ac:dyDescent="0.2">
      <c r="A798" s="196"/>
      <c r="B798" s="196"/>
      <c r="C798" s="196"/>
      <c r="D798" s="196"/>
      <c r="E798" s="200" t="s">
        <v>162</v>
      </c>
      <c r="F798" s="200"/>
      <c r="G798" s="198">
        <v>16.54</v>
      </c>
    </row>
    <row r="799" spans="1:7" s="190" customFormat="1" x14ac:dyDescent="0.2">
      <c r="A799" s="196"/>
      <c r="B799" s="196"/>
      <c r="C799" s="196"/>
      <c r="D799" s="196"/>
      <c r="E799" s="200" t="s">
        <v>163</v>
      </c>
      <c r="F799" s="200"/>
      <c r="G799" s="198">
        <v>14.7</v>
      </c>
    </row>
    <row r="800" spans="1:7" s="190" customFormat="1" x14ac:dyDescent="0.2">
      <c r="A800" s="196"/>
      <c r="B800" s="196"/>
      <c r="C800" s="196"/>
      <c r="D800" s="196"/>
      <c r="E800" s="200" t="s">
        <v>171</v>
      </c>
      <c r="F800" s="200"/>
      <c r="G800" s="198">
        <v>1.84</v>
      </c>
    </row>
    <row r="801" spans="1:7" s="190" customFormat="1" x14ac:dyDescent="0.2">
      <c r="A801" s="196"/>
      <c r="B801" s="196"/>
      <c r="C801" s="196"/>
      <c r="D801" s="196"/>
      <c r="E801" s="200" t="s">
        <v>165</v>
      </c>
      <c r="F801" s="200"/>
      <c r="G801" s="198">
        <v>16.54</v>
      </c>
    </row>
    <row r="802" spans="1:7" s="190" customFormat="1" x14ac:dyDescent="0.2">
      <c r="A802" s="196"/>
      <c r="B802" s="196"/>
      <c r="C802" s="196"/>
      <c r="D802" s="196"/>
      <c r="E802" s="200" t="s">
        <v>808</v>
      </c>
      <c r="F802" s="200"/>
      <c r="G802" s="198">
        <v>3.28</v>
      </c>
    </row>
    <row r="803" spans="1:7" s="190" customFormat="1" x14ac:dyDescent="0.2">
      <c r="A803" s="196"/>
      <c r="B803" s="196"/>
      <c r="C803" s="196"/>
      <c r="D803" s="196"/>
      <c r="E803" s="200" t="s">
        <v>166</v>
      </c>
      <c r="F803" s="200"/>
      <c r="G803" s="198">
        <v>19.82</v>
      </c>
    </row>
    <row r="804" spans="1:7" s="190" customFormat="1" x14ac:dyDescent="0.2">
      <c r="A804" s="196"/>
      <c r="B804" s="196"/>
      <c r="C804" s="196"/>
      <c r="D804" s="196"/>
      <c r="E804" s="206"/>
      <c r="F804" s="206"/>
      <c r="G804" s="206"/>
    </row>
    <row r="805" spans="1:7" s="190" customFormat="1" x14ac:dyDescent="0.2">
      <c r="A805" s="203" t="s">
        <v>1029</v>
      </c>
      <c r="B805" s="203"/>
      <c r="C805" s="203"/>
      <c r="D805" s="203"/>
      <c r="E805" s="203"/>
      <c r="F805" s="203"/>
      <c r="G805" s="203"/>
    </row>
    <row r="806" spans="1:7" s="190" customFormat="1" x14ac:dyDescent="0.2">
      <c r="A806" s="204" t="s">
        <v>180</v>
      </c>
      <c r="B806" s="204"/>
      <c r="C806" s="191" t="s">
        <v>156</v>
      </c>
      <c r="D806" s="191" t="s">
        <v>157</v>
      </c>
      <c r="E806" s="191" t="s">
        <v>158</v>
      </c>
      <c r="F806" s="191" t="s">
        <v>159</v>
      </c>
      <c r="G806" s="191" t="s">
        <v>160</v>
      </c>
    </row>
    <row r="807" spans="1:7" s="190" customFormat="1" ht="30.6" x14ac:dyDescent="0.2">
      <c r="A807" s="192" t="s">
        <v>1030</v>
      </c>
      <c r="B807" s="193" t="s">
        <v>1031</v>
      </c>
      <c r="C807" s="192" t="s">
        <v>624</v>
      </c>
      <c r="D807" s="192" t="s">
        <v>998</v>
      </c>
      <c r="E807" s="194">
        <v>0.77</v>
      </c>
      <c r="F807" s="195">
        <v>11.25</v>
      </c>
      <c r="G807" s="195">
        <v>8.66</v>
      </c>
    </row>
    <row r="808" spans="1:7" s="190" customFormat="1" ht="30.6" x14ac:dyDescent="0.2">
      <c r="A808" s="192" t="s">
        <v>1032</v>
      </c>
      <c r="B808" s="193" t="s">
        <v>1033</v>
      </c>
      <c r="C808" s="192" t="s">
        <v>624</v>
      </c>
      <c r="D808" s="192" t="s">
        <v>919</v>
      </c>
      <c r="E808" s="194">
        <v>0.48</v>
      </c>
      <c r="F808" s="195">
        <v>126.32</v>
      </c>
      <c r="G808" s="195">
        <v>60.63</v>
      </c>
    </row>
    <row r="809" spans="1:7" s="190" customFormat="1" ht="20.399999999999999" x14ac:dyDescent="0.2">
      <c r="A809" s="192" t="s">
        <v>1034</v>
      </c>
      <c r="B809" s="193" t="s">
        <v>1035</v>
      </c>
      <c r="C809" s="192" t="s">
        <v>624</v>
      </c>
      <c r="D809" s="192" t="s">
        <v>919</v>
      </c>
      <c r="E809" s="194">
        <v>0.36</v>
      </c>
      <c r="F809" s="195">
        <v>8.84</v>
      </c>
      <c r="G809" s="195">
        <v>3.18</v>
      </c>
    </row>
    <row r="810" spans="1:7" s="190" customFormat="1" ht="20.399999999999999" x14ac:dyDescent="0.2">
      <c r="A810" s="192" t="s">
        <v>1036</v>
      </c>
      <c r="B810" s="193" t="s">
        <v>1037</v>
      </c>
      <c r="C810" s="192" t="s">
        <v>624</v>
      </c>
      <c r="D810" s="192" t="s">
        <v>922</v>
      </c>
      <c r="E810" s="194">
        <v>3.7999999999999999E-2</v>
      </c>
      <c r="F810" s="195">
        <v>631.67999999999995</v>
      </c>
      <c r="G810" s="195">
        <v>24</v>
      </c>
    </row>
    <row r="811" spans="1:7" s="190" customFormat="1" ht="20.399999999999999" x14ac:dyDescent="0.2">
      <c r="A811" s="192" t="s">
        <v>1038</v>
      </c>
      <c r="B811" s="193" t="s">
        <v>1039</v>
      </c>
      <c r="C811" s="192" t="s">
        <v>624</v>
      </c>
      <c r="D811" s="192" t="s">
        <v>922</v>
      </c>
      <c r="E811" s="194">
        <v>0.125</v>
      </c>
      <c r="F811" s="195">
        <v>75</v>
      </c>
      <c r="G811" s="195">
        <v>9.3800000000000008</v>
      </c>
    </row>
    <row r="812" spans="1:7" s="190" customFormat="1" ht="20.399999999999999" x14ac:dyDescent="0.2">
      <c r="A812" s="192" t="s">
        <v>1040</v>
      </c>
      <c r="B812" s="193" t="s">
        <v>1041</v>
      </c>
      <c r="C812" s="192" t="s">
        <v>624</v>
      </c>
      <c r="D812" s="192" t="s">
        <v>919</v>
      </c>
      <c r="E812" s="194">
        <v>0.30599999999999999</v>
      </c>
      <c r="F812" s="195">
        <v>107.88</v>
      </c>
      <c r="G812" s="195">
        <v>33.01</v>
      </c>
    </row>
    <row r="813" spans="1:7" s="190" customFormat="1" ht="20.399999999999999" x14ac:dyDescent="0.2">
      <c r="A813" s="192" t="s">
        <v>1042</v>
      </c>
      <c r="B813" s="193" t="s">
        <v>1043</v>
      </c>
      <c r="C813" s="192" t="s">
        <v>624</v>
      </c>
      <c r="D813" s="192" t="s">
        <v>919</v>
      </c>
      <c r="E813" s="194">
        <v>0.36</v>
      </c>
      <c r="F813" s="195">
        <v>49.54</v>
      </c>
      <c r="G813" s="195">
        <v>17.829999999999998</v>
      </c>
    </row>
    <row r="814" spans="1:7" s="190" customFormat="1" x14ac:dyDescent="0.2">
      <c r="A814" s="196"/>
      <c r="B814" s="196"/>
      <c r="C814" s="196"/>
      <c r="D814" s="196"/>
      <c r="E814" s="205" t="s">
        <v>181</v>
      </c>
      <c r="F814" s="205"/>
      <c r="G814" s="197">
        <v>156.69</v>
      </c>
    </row>
    <row r="815" spans="1:7" s="190" customFormat="1" x14ac:dyDescent="0.2">
      <c r="A815" s="196"/>
      <c r="B815" s="196"/>
      <c r="C815" s="196"/>
      <c r="D815" s="196"/>
      <c r="E815" s="200" t="s">
        <v>162</v>
      </c>
      <c r="F815" s="200"/>
      <c r="G815" s="198">
        <v>156.69</v>
      </c>
    </row>
    <row r="816" spans="1:7" s="190" customFormat="1" x14ac:dyDescent="0.2">
      <c r="A816" s="196"/>
      <c r="B816" s="196"/>
      <c r="C816" s="196"/>
      <c r="D816" s="196"/>
      <c r="E816" s="200" t="s">
        <v>163</v>
      </c>
      <c r="F816" s="200"/>
      <c r="G816" s="198">
        <v>117.97</v>
      </c>
    </row>
    <row r="817" spans="1:7" s="190" customFormat="1" x14ac:dyDescent="0.2">
      <c r="A817" s="196"/>
      <c r="B817" s="196"/>
      <c r="C817" s="196"/>
      <c r="D817" s="196"/>
      <c r="E817" s="200" t="s">
        <v>171</v>
      </c>
      <c r="F817" s="200"/>
      <c r="G817" s="198">
        <v>38.72</v>
      </c>
    </row>
    <row r="818" spans="1:7" s="190" customFormat="1" x14ac:dyDescent="0.2">
      <c r="A818" s="196"/>
      <c r="B818" s="196"/>
      <c r="C818" s="196"/>
      <c r="D818" s="196"/>
      <c r="E818" s="200" t="s">
        <v>165</v>
      </c>
      <c r="F818" s="200"/>
      <c r="G818" s="198">
        <v>156.69</v>
      </c>
    </row>
    <row r="819" spans="1:7" s="190" customFormat="1" x14ac:dyDescent="0.2">
      <c r="A819" s="196"/>
      <c r="B819" s="196"/>
      <c r="C819" s="196"/>
      <c r="D819" s="196"/>
      <c r="E819" s="200" t="s">
        <v>808</v>
      </c>
      <c r="F819" s="200"/>
      <c r="G819" s="198">
        <v>31.1</v>
      </c>
    </row>
    <row r="820" spans="1:7" s="190" customFormat="1" x14ac:dyDescent="0.2">
      <c r="A820" s="196"/>
      <c r="B820" s="196"/>
      <c r="C820" s="196"/>
      <c r="D820" s="196"/>
      <c r="E820" s="200" t="s">
        <v>166</v>
      </c>
      <c r="F820" s="200"/>
      <c r="G820" s="198">
        <v>187.79</v>
      </c>
    </row>
    <row r="821" spans="1:7" s="190" customFormat="1" x14ac:dyDescent="0.2">
      <c r="A821" s="196"/>
      <c r="B821" s="196"/>
      <c r="C821" s="196"/>
      <c r="D821" s="196"/>
      <c r="E821" s="206"/>
      <c r="F821" s="206"/>
      <c r="G821" s="206"/>
    </row>
    <row r="822" spans="1:7" s="190" customFormat="1" x14ac:dyDescent="0.2">
      <c r="A822" s="203" t="s">
        <v>1044</v>
      </c>
      <c r="B822" s="203"/>
      <c r="C822" s="203"/>
      <c r="D822" s="203"/>
      <c r="E822" s="203"/>
      <c r="F822" s="203"/>
      <c r="G822" s="203"/>
    </row>
    <row r="823" spans="1:7" s="190" customFormat="1" x14ac:dyDescent="0.2">
      <c r="A823" s="204" t="s">
        <v>180</v>
      </c>
      <c r="B823" s="204"/>
      <c r="C823" s="191" t="s">
        <v>156</v>
      </c>
      <c r="D823" s="191" t="s">
        <v>157</v>
      </c>
      <c r="E823" s="191" t="s">
        <v>158</v>
      </c>
      <c r="F823" s="191" t="s">
        <v>159</v>
      </c>
      <c r="G823" s="191" t="s">
        <v>160</v>
      </c>
    </row>
    <row r="824" spans="1:7" s="190" customFormat="1" ht="30.6" x14ac:dyDescent="0.2">
      <c r="A824" s="192" t="s">
        <v>1045</v>
      </c>
      <c r="B824" s="193" t="s">
        <v>1046</v>
      </c>
      <c r="C824" s="192" t="s">
        <v>624</v>
      </c>
      <c r="D824" s="192" t="s">
        <v>922</v>
      </c>
      <c r="E824" s="194">
        <v>1.12E-2</v>
      </c>
      <c r="F824" s="195">
        <v>2463.5300000000002</v>
      </c>
      <c r="G824" s="195">
        <v>27.59</v>
      </c>
    </row>
    <row r="825" spans="1:7" s="190" customFormat="1" x14ac:dyDescent="0.2">
      <c r="A825" s="196"/>
      <c r="B825" s="196"/>
      <c r="C825" s="196"/>
      <c r="D825" s="196"/>
      <c r="E825" s="205" t="s">
        <v>181</v>
      </c>
      <c r="F825" s="205"/>
      <c r="G825" s="197">
        <v>27.59</v>
      </c>
    </row>
    <row r="826" spans="1:7" s="190" customFormat="1" x14ac:dyDescent="0.2">
      <c r="A826" s="196"/>
      <c r="B826" s="196"/>
      <c r="C826" s="196"/>
      <c r="D826" s="196"/>
      <c r="E826" s="200" t="s">
        <v>162</v>
      </c>
      <c r="F826" s="200"/>
      <c r="G826" s="198">
        <v>27.59</v>
      </c>
    </row>
    <row r="827" spans="1:7" s="190" customFormat="1" x14ac:dyDescent="0.2">
      <c r="A827" s="196"/>
      <c r="B827" s="196"/>
      <c r="C827" s="196"/>
      <c r="D827" s="196"/>
      <c r="E827" s="200" t="s">
        <v>163</v>
      </c>
      <c r="F827" s="200"/>
      <c r="G827" s="198">
        <v>22.72</v>
      </c>
    </row>
    <row r="828" spans="1:7" s="190" customFormat="1" x14ac:dyDescent="0.2">
      <c r="A828" s="196"/>
      <c r="B828" s="196"/>
      <c r="C828" s="196"/>
      <c r="D828" s="196"/>
      <c r="E828" s="200" t="s">
        <v>171</v>
      </c>
      <c r="F828" s="200"/>
      <c r="G828" s="198">
        <v>4.87</v>
      </c>
    </row>
    <row r="829" spans="1:7" s="190" customFormat="1" x14ac:dyDescent="0.2">
      <c r="A829" s="196"/>
      <c r="B829" s="196"/>
      <c r="C829" s="196"/>
      <c r="D829" s="196"/>
      <c r="E829" s="200" t="s">
        <v>165</v>
      </c>
      <c r="F829" s="200"/>
      <c r="G829" s="198">
        <v>27.59</v>
      </c>
    </row>
    <row r="830" spans="1:7" s="190" customFormat="1" x14ac:dyDescent="0.2">
      <c r="A830" s="196"/>
      <c r="B830" s="196"/>
      <c r="C830" s="196"/>
      <c r="D830" s="196"/>
      <c r="E830" s="200" t="s">
        <v>808</v>
      </c>
      <c r="F830" s="200"/>
      <c r="G830" s="198">
        <v>5.48</v>
      </c>
    </row>
    <row r="831" spans="1:7" s="190" customFormat="1" x14ac:dyDescent="0.2">
      <c r="A831" s="196"/>
      <c r="B831" s="196"/>
      <c r="C831" s="196"/>
      <c r="D831" s="196"/>
      <c r="E831" s="200" t="s">
        <v>166</v>
      </c>
      <c r="F831" s="200"/>
      <c r="G831" s="198">
        <v>33.07</v>
      </c>
    </row>
    <row r="832" spans="1:7" s="190" customFormat="1" x14ac:dyDescent="0.2">
      <c r="A832" s="196"/>
      <c r="B832" s="196"/>
      <c r="C832" s="196"/>
      <c r="D832" s="196"/>
      <c r="E832" s="206"/>
      <c r="F832" s="206"/>
      <c r="G832" s="206"/>
    </row>
    <row r="833" spans="1:7" s="190" customFormat="1" x14ac:dyDescent="0.2">
      <c r="A833" s="203" t="s">
        <v>1047</v>
      </c>
      <c r="B833" s="203"/>
      <c r="C833" s="203"/>
      <c r="D833" s="203"/>
      <c r="E833" s="203"/>
      <c r="F833" s="203"/>
      <c r="G833" s="203"/>
    </row>
    <row r="834" spans="1:7" s="190" customFormat="1" x14ac:dyDescent="0.2">
      <c r="A834" s="204" t="s">
        <v>155</v>
      </c>
      <c r="B834" s="204"/>
      <c r="C834" s="191" t="s">
        <v>156</v>
      </c>
      <c r="D834" s="191" t="s">
        <v>157</v>
      </c>
      <c r="E834" s="191" t="s">
        <v>158</v>
      </c>
      <c r="F834" s="191" t="s">
        <v>159</v>
      </c>
      <c r="G834" s="191" t="s">
        <v>160</v>
      </c>
    </row>
    <row r="835" spans="1:7" s="190" customFormat="1" ht="20.399999999999999" x14ac:dyDescent="0.2">
      <c r="A835" s="192" t="s">
        <v>507</v>
      </c>
      <c r="B835" s="193" t="s">
        <v>508</v>
      </c>
      <c r="C835" s="192" t="s">
        <v>168</v>
      </c>
      <c r="D835" s="192" t="s">
        <v>15</v>
      </c>
      <c r="E835" s="194">
        <v>1</v>
      </c>
      <c r="F835" s="195">
        <v>1.6</v>
      </c>
      <c r="G835" s="195">
        <v>1.6</v>
      </c>
    </row>
    <row r="836" spans="1:7" s="190" customFormat="1" x14ac:dyDescent="0.2">
      <c r="A836" s="192" t="s">
        <v>1048</v>
      </c>
      <c r="B836" s="193" t="s">
        <v>1049</v>
      </c>
      <c r="C836" s="192" t="s">
        <v>624</v>
      </c>
      <c r="D836" s="192" t="s">
        <v>709</v>
      </c>
      <c r="E836" s="194">
        <v>1</v>
      </c>
      <c r="F836" s="195">
        <v>5.32</v>
      </c>
      <c r="G836" s="195">
        <v>5.32</v>
      </c>
    </row>
    <row r="837" spans="1:7" s="190" customFormat="1" x14ac:dyDescent="0.2">
      <c r="A837" s="196"/>
      <c r="B837" s="196"/>
      <c r="C837" s="196"/>
      <c r="D837" s="196"/>
      <c r="E837" s="205" t="s">
        <v>161</v>
      </c>
      <c r="F837" s="205"/>
      <c r="G837" s="197">
        <v>6.92</v>
      </c>
    </row>
    <row r="838" spans="1:7" s="190" customFormat="1" x14ac:dyDescent="0.2">
      <c r="A838" s="204" t="s">
        <v>167</v>
      </c>
      <c r="B838" s="204"/>
      <c r="C838" s="191" t="s">
        <v>156</v>
      </c>
      <c r="D838" s="191" t="s">
        <v>157</v>
      </c>
      <c r="E838" s="191" t="s">
        <v>158</v>
      </c>
      <c r="F838" s="191" t="s">
        <v>159</v>
      </c>
      <c r="G838" s="191" t="s">
        <v>160</v>
      </c>
    </row>
    <row r="839" spans="1:7" s="190" customFormat="1" x14ac:dyDescent="0.2">
      <c r="A839" s="192" t="s">
        <v>202</v>
      </c>
      <c r="B839" s="193" t="s">
        <v>203</v>
      </c>
      <c r="C839" s="192" t="s">
        <v>168</v>
      </c>
      <c r="D839" s="192" t="s">
        <v>170</v>
      </c>
      <c r="E839" s="194">
        <v>0.21</v>
      </c>
      <c r="F839" s="195">
        <v>35.15</v>
      </c>
      <c r="G839" s="195">
        <v>7.38</v>
      </c>
    </row>
    <row r="840" spans="1:7" s="190" customFormat="1" x14ac:dyDescent="0.2">
      <c r="A840" s="192" t="s">
        <v>204</v>
      </c>
      <c r="B840" s="193" t="s">
        <v>205</v>
      </c>
      <c r="C840" s="192" t="s">
        <v>168</v>
      </c>
      <c r="D840" s="192" t="s">
        <v>170</v>
      </c>
      <c r="E840" s="194">
        <v>0.21</v>
      </c>
      <c r="F840" s="195">
        <v>34.630000000000003</v>
      </c>
      <c r="G840" s="195">
        <v>7.27</v>
      </c>
    </row>
    <row r="841" spans="1:7" s="190" customFormat="1" x14ac:dyDescent="0.2">
      <c r="A841" s="192" t="s">
        <v>178</v>
      </c>
      <c r="B841" s="193" t="s">
        <v>179</v>
      </c>
      <c r="C841" s="192" t="s">
        <v>168</v>
      </c>
      <c r="D841" s="192" t="s">
        <v>170</v>
      </c>
      <c r="E841" s="194">
        <v>0.21</v>
      </c>
      <c r="F841" s="195">
        <v>25</v>
      </c>
      <c r="G841" s="195">
        <v>5.25</v>
      </c>
    </row>
    <row r="842" spans="1:7" s="190" customFormat="1" x14ac:dyDescent="0.2">
      <c r="A842" s="196"/>
      <c r="B842" s="196"/>
      <c r="C842" s="196"/>
      <c r="D842" s="196"/>
      <c r="E842" s="205" t="s">
        <v>169</v>
      </c>
      <c r="F842" s="205"/>
      <c r="G842" s="197">
        <v>19.899999999999999</v>
      </c>
    </row>
    <row r="843" spans="1:7" s="190" customFormat="1" x14ac:dyDescent="0.2">
      <c r="A843" s="196"/>
      <c r="B843" s="196"/>
      <c r="C843" s="196"/>
      <c r="D843" s="196"/>
      <c r="E843" s="200" t="s">
        <v>162</v>
      </c>
      <c r="F843" s="200"/>
      <c r="G843" s="198">
        <v>26.82</v>
      </c>
    </row>
    <row r="844" spans="1:7" s="190" customFormat="1" x14ac:dyDescent="0.2">
      <c r="A844" s="196"/>
      <c r="B844" s="196"/>
      <c r="C844" s="196"/>
      <c r="D844" s="196"/>
      <c r="E844" s="200" t="s">
        <v>163</v>
      </c>
      <c r="F844" s="200"/>
      <c r="G844" s="198">
        <v>18.91</v>
      </c>
    </row>
    <row r="845" spans="1:7" s="190" customFormat="1" x14ac:dyDescent="0.2">
      <c r="A845" s="196"/>
      <c r="B845" s="196"/>
      <c r="C845" s="196"/>
      <c r="D845" s="196"/>
      <c r="E845" s="200" t="s">
        <v>171</v>
      </c>
      <c r="F845" s="200"/>
      <c r="G845" s="198">
        <v>7.91</v>
      </c>
    </row>
    <row r="846" spans="1:7" s="190" customFormat="1" x14ac:dyDescent="0.2">
      <c r="A846" s="196"/>
      <c r="B846" s="196"/>
      <c r="C846" s="196"/>
      <c r="D846" s="196"/>
      <c r="E846" s="200" t="s">
        <v>165</v>
      </c>
      <c r="F846" s="200"/>
      <c r="G846" s="198">
        <v>26.82</v>
      </c>
    </row>
    <row r="847" spans="1:7" s="190" customFormat="1" x14ac:dyDescent="0.2">
      <c r="A847" s="196"/>
      <c r="B847" s="196"/>
      <c r="C847" s="196"/>
      <c r="D847" s="196"/>
      <c r="E847" s="200" t="s">
        <v>808</v>
      </c>
      <c r="F847" s="200"/>
      <c r="G847" s="198">
        <v>5.32</v>
      </c>
    </row>
    <row r="848" spans="1:7" s="190" customFormat="1" x14ac:dyDescent="0.2">
      <c r="A848" s="196"/>
      <c r="B848" s="196"/>
      <c r="C848" s="196"/>
      <c r="D848" s="196"/>
      <c r="E848" s="200" t="s">
        <v>166</v>
      </c>
      <c r="F848" s="200"/>
      <c r="G848" s="198">
        <v>32.14</v>
      </c>
    </row>
    <row r="849" spans="1:7" s="190" customFormat="1" x14ac:dyDescent="0.2">
      <c r="A849" s="196"/>
      <c r="B849" s="196"/>
      <c r="C849" s="196"/>
      <c r="D849" s="196"/>
      <c r="E849" s="206"/>
      <c r="F849" s="206"/>
      <c r="G849" s="206"/>
    </row>
    <row r="850" spans="1:7" s="190" customFormat="1" x14ac:dyDescent="0.2">
      <c r="A850" s="203" t="s">
        <v>1050</v>
      </c>
      <c r="B850" s="203"/>
      <c r="C850" s="203"/>
      <c r="D850" s="203"/>
      <c r="E850" s="203"/>
      <c r="F850" s="203"/>
      <c r="G850" s="203"/>
    </row>
    <row r="851" spans="1:7" s="190" customFormat="1" x14ac:dyDescent="0.2">
      <c r="A851" s="204" t="s">
        <v>155</v>
      </c>
      <c r="B851" s="204"/>
      <c r="C851" s="191" t="s">
        <v>156</v>
      </c>
      <c r="D851" s="191" t="s">
        <v>157</v>
      </c>
      <c r="E851" s="191" t="s">
        <v>158</v>
      </c>
      <c r="F851" s="191" t="s">
        <v>159</v>
      </c>
      <c r="G851" s="191" t="s">
        <v>160</v>
      </c>
    </row>
    <row r="852" spans="1:7" s="190" customFormat="1" x14ac:dyDescent="0.2">
      <c r="A852" s="192" t="s">
        <v>1051</v>
      </c>
      <c r="B852" s="193" t="s">
        <v>1052</v>
      </c>
      <c r="C852" s="192" t="s">
        <v>624</v>
      </c>
      <c r="D852" s="192" t="s">
        <v>709</v>
      </c>
      <c r="E852" s="194">
        <v>1</v>
      </c>
      <c r="F852" s="195">
        <v>2.58</v>
      </c>
      <c r="G852" s="195">
        <v>2.58</v>
      </c>
    </row>
    <row r="853" spans="1:7" s="190" customFormat="1" x14ac:dyDescent="0.2">
      <c r="A853" s="196"/>
      <c r="B853" s="196"/>
      <c r="C853" s="196"/>
      <c r="D853" s="196"/>
      <c r="E853" s="205" t="s">
        <v>161</v>
      </c>
      <c r="F853" s="205"/>
      <c r="G853" s="197">
        <v>2.58</v>
      </c>
    </row>
    <row r="854" spans="1:7" s="190" customFormat="1" x14ac:dyDescent="0.2">
      <c r="A854" s="204" t="s">
        <v>167</v>
      </c>
      <c r="B854" s="204"/>
      <c r="C854" s="191" t="s">
        <v>156</v>
      </c>
      <c r="D854" s="191" t="s">
        <v>157</v>
      </c>
      <c r="E854" s="191" t="s">
        <v>158</v>
      </c>
      <c r="F854" s="191" t="s">
        <v>159</v>
      </c>
      <c r="G854" s="191" t="s">
        <v>160</v>
      </c>
    </row>
    <row r="855" spans="1:7" s="190" customFormat="1" x14ac:dyDescent="0.2">
      <c r="A855" s="192" t="s">
        <v>202</v>
      </c>
      <c r="B855" s="193" t="s">
        <v>203</v>
      </c>
      <c r="C855" s="192" t="s">
        <v>168</v>
      </c>
      <c r="D855" s="192" t="s">
        <v>170</v>
      </c>
      <c r="E855" s="194">
        <v>0.1</v>
      </c>
      <c r="F855" s="195">
        <v>35.15</v>
      </c>
      <c r="G855" s="195">
        <v>3.52</v>
      </c>
    </row>
    <row r="856" spans="1:7" s="190" customFormat="1" x14ac:dyDescent="0.2">
      <c r="A856" s="192" t="s">
        <v>178</v>
      </c>
      <c r="B856" s="193" t="s">
        <v>179</v>
      </c>
      <c r="C856" s="192" t="s">
        <v>168</v>
      </c>
      <c r="D856" s="192" t="s">
        <v>170</v>
      </c>
      <c r="E856" s="194">
        <v>0.1</v>
      </c>
      <c r="F856" s="195">
        <v>25</v>
      </c>
      <c r="G856" s="195">
        <v>2.5</v>
      </c>
    </row>
    <row r="857" spans="1:7" s="190" customFormat="1" x14ac:dyDescent="0.2">
      <c r="A857" s="196"/>
      <c r="B857" s="196"/>
      <c r="C857" s="196"/>
      <c r="D857" s="196"/>
      <c r="E857" s="205" t="s">
        <v>169</v>
      </c>
      <c r="F857" s="205"/>
      <c r="G857" s="197">
        <v>6.02</v>
      </c>
    </row>
    <row r="858" spans="1:7" s="190" customFormat="1" x14ac:dyDescent="0.2">
      <c r="A858" s="196"/>
      <c r="B858" s="196"/>
      <c r="C858" s="196"/>
      <c r="D858" s="196"/>
      <c r="E858" s="200" t="s">
        <v>162</v>
      </c>
      <c r="F858" s="200"/>
      <c r="G858" s="198">
        <v>8.6</v>
      </c>
    </row>
    <row r="859" spans="1:7" s="190" customFormat="1" x14ac:dyDescent="0.2">
      <c r="A859" s="196"/>
      <c r="B859" s="196"/>
      <c r="C859" s="196"/>
      <c r="D859" s="196"/>
      <c r="E859" s="200" t="s">
        <v>163</v>
      </c>
      <c r="F859" s="200"/>
      <c r="G859" s="198">
        <v>6.25</v>
      </c>
    </row>
    <row r="860" spans="1:7" s="190" customFormat="1" x14ac:dyDescent="0.2">
      <c r="A860" s="196"/>
      <c r="B860" s="196"/>
      <c r="C860" s="196"/>
      <c r="D860" s="196"/>
      <c r="E860" s="200" t="s">
        <v>171</v>
      </c>
      <c r="F860" s="200"/>
      <c r="G860" s="198">
        <v>2.35</v>
      </c>
    </row>
    <row r="861" spans="1:7" s="190" customFormat="1" x14ac:dyDescent="0.2">
      <c r="A861" s="196"/>
      <c r="B861" s="196"/>
      <c r="C861" s="196"/>
      <c r="D861" s="196"/>
      <c r="E861" s="200" t="s">
        <v>165</v>
      </c>
      <c r="F861" s="200"/>
      <c r="G861" s="198">
        <v>8.6</v>
      </c>
    </row>
    <row r="862" spans="1:7" s="190" customFormat="1" x14ac:dyDescent="0.2">
      <c r="A862" s="196"/>
      <c r="B862" s="196"/>
      <c r="C862" s="196"/>
      <c r="D862" s="196"/>
      <c r="E862" s="200" t="s">
        <v>808</v>
      </c>
      <c r="F862" s="200"/>
      <c r="G862" s="198">
        <v>1.71</v>
      </c>
    </row>
    <row r="863" spans="1:7" s="190" customFormat="1" x14ac:dyDescent="0.2">
      <c r="A863" s="196"/>
      <c r="B863" s="196"/>
      <c r="C863" s="196"/>
      <c r="D863" s="196"/>
      <c r="E863" s="200" t="s">
        <v>166</v>
      </c>
      <c r="F863" s="200"/>
      <c r="G863" s="198">
        <v>10.31</v>
      </c>
    </row>
    <row r="864" spans="1:7" s="190" customFormat="1" x14ac:dyDescent="0.2">
      <c r="A864" s="196"/>
      <c r="B864" s="196"/>
      <c r="C864" s="196"/>
      <c r="D864" s="196"/>
      <c r="E864" s="206"/>
      <c r="F864" s="206"/>
      <c r="G864" s="206"/>
    </row>
    <row r="865" spans="1:7" s="190" customFormat="1" x14ac:dyDescent="0.2">
      <c r="A865" s="203" t="s">
        <v>1053</v>
      </c>
      <c r="B865" s="203"/>
      <c r="C865" s="203"/>
      <c r="D865" s="203"/>
      <c r="E865" s="203"/>
      <c r="F865" s="203"/>
      <c r="G865" s="203"/>
    </row>
    <row r="866" spans="1:7" s="190" customFormat="1" x14ac:dyDescent="0.2">
      <c r="A866" s="204" t="s">
        <v>155</v>
      </c>
      <c r="B866" s="204"/>
      <c r="C866" s="191" t="s">
        <v>156</v>
      </c>
      <c r="D866" s="191" t="s">
        <v>157</v>
      </c>
      <c r="E866" s="191" t="s">
        <v>158</v>
      </c>
      <c r="F866" s="191" t="s">
        <v>159</v>
      </c>
      <c r="G866" s="191" t="s">
        <v>160</v>
      </c>
    </row>
    <row r="867" spans="1:7" s="190" customFormat="1" x14ac:dyDescent="0.2">
      <c r="A867" s="192" t="s">
        <v>1054</v>
      </c>
      <c r="B867" s="193" t="s">
        <v>1055</v>
      </c>
      <c r="C867" s="192" t="s">
        <v>624</v>
      </c>
      <c r="D867" s="192" t="s">
        <v>709</v>
      </c>
      <c r="E867" s="194">
        <v>1</v>
      </c>
      <c r="F867" s="195">
        <v>4.9400000000000004</v>
      </c>
      <c r="G867" s="195">
        <v>4.9400000000000004</v>
      </c>
    </row>
    <row r="868" spans="1:7" s="190" customFormat="1" x14ac:dyDescent="0.2">
      <c r="A868" s="196"/>
      <c r="B868" s="196"/>
      <c r="C868" s="196"/>
      <c r="D868" s="196"/>
      <c r="E868" s="205" t="s">
        <v>161</v>
      </c>
      <c r="F868" s="205"/>
      <c r="G868" s="197">
        <v>4.9400000000000004</v>
      </c>
    </row>
    <row r="869" spans="1:7" s="190" customFormat="1" x14ac:dyDescent="0.2">
      <c r="A869" s="204" t="s">
        <v>167</v>
      </c>
      <c r="B869" s="204"/>
      <c r="C869" s="191" t="s">
        <v>156</v>
      </c>
      <c r="D869" s="191" t="s">
        <v>157</v>
      </c>
      <c r="E869" s="191" t="s">
        <v>158</v>
      </c>
      <c r="F869" s="191" t="s">
        <v>159</v>
      </c>
      <c r="G869" s="191" t="s">
        <v>160</v>
      </c>
    </row>
    <row r="870" spans="1:7" s="190" customFormat="1" x14ac:dyDescent="0.2">
      <c r="A870" s="192" t="s">
        <v>202</v>
      </c>
      <c r="B870" s="193" t="s">
        <v>203</v>
      </c>
      <c r="C870" s="192" t="s">
        <v>168</v>
      </c>
      <c r="D870" s="192" t="s">
        <v>170</v>
      </c>
      <c r="E870" s="194">
        <v>0.15</v>
      </c>
      <c r="F870" s="195">
        <v>35.15</v>
      </c>
      <c r="G870" s="195">
        <v>5.27</v>
      </c>
    </row>
    <row r="871" spans="1:7" s="190" customFormat="1" x14ac:dyDescent="0.2">
      <c r="A871" s="192" t="s">
        <v>178</v>
      </c>
      <c r="B871" s="193" t="s">
        <v>179</v>
      </c>
      <c r="C871" s="192" t="s">
        <v>168</v>
      </c>
      <c r="D871" s="192" t="s">
        <v>170</v>
      </c>
      <c r="E871" s="194">
        <v>0.15</v>
      </c>
      <c r="F871" s="195">
        <v>25</v>
      </c>
      <c r="G871" s="195">
        <v>3.75</v>
      </c>
    </row>
    <row r="872" spans="1:7" s="190" customFormat="1" x14ac:dyDescent="0.2">
      <c r="A872" s="196"/>
      <c r="B872" s="196"/>
      <c r="C872" s="196"/>
      <c r="D872" s="196"/>
      <c r="E872" s="205" t="s">
        <v>169</v>
      </c>
      <c r="F872" s="205"/>
      <c r="G872" s="197">
        <v>9.02</v>
      </c>
    </row>
    <row r="873" spans="1:7" s="190" customFormat="1" x14ac:dyDescent="0.2">
      <c r="A873" s="196"/>
      <c r="B873" s="196"/>
      <c r="C873" s="196"/>
      <c r="D873" s="196"/>
      <c r="E873" s="200" t="s">
        <v>162</v>
      </c>
      <c r="F873" s="200"/>
      <c r="G873" s="198">
        <v>13.96</v>
      </c>
    </row>
    <row r="874" spans="1:7" s="190" customFormat="1" x14ac:dyDescent="0.2">
      <c r="A874" s="196"/>
      <c r="B874" s="196"/>
      <c r="C874" s="196"/>
      <c r="D874" s="196"/>
      <c r="E874" s="200" t="s">
        <v>163</v>
      </c>
      <c r="F874" s="200"/>
      <c r="G874" s="198">
        <v>10.44</v>
      </c>
    </row>
    <row r="875" spans="1:7" s="190" customFormat="1" x14ac:dyDescent="0.2">
      <c r="A875" s="196"/>
      <c r="B875" s="196"/>
      <c r="C875" s="196"/>
      <c r="D875" s="196"/>
      <c r="E875" s="200" t="s">
        <v>171</v>
      </c>
      <c r="F875" s="200"/>
      <c r="G875" s="198">
        <v>3.52</v>
      </c>
    </row>
    <row r="876" spans="1:7" s="190" customFormat="1" x14ac:dyDescent="0.2">
      <c r="A876" s="196"/>
      <c r="B876" s="196"/>
      <c r="C876" s="196"/>
      <c r="D876" s="196"/>
      <c r="E876" s="200" t="s">
        <v>165</v>
      </c>
      <c r="F876" s="200"/>
      <c r="G876" s="198">
        <v>13.96</v>
      </c>
    </row>
    <row r="877" spans="1:7" s="190" customFormat="1" x14ac:dyDescent="0.2">
      <c r="A877" s="196"/>
      <c r="B877" s="196"/>
      <c r="C877" s="196"/>
      <c r="D877" s="196"/>
      <c r="E877" s="200" t="s">
        <v>808</v>
      </c>
      <c r="F877" s="200"/>
      <c r="G877" s="198">
        <v>2.77</v>
      </c>
    </row>
    <row r="878" spans="1:7" s="190" customFormat="1" x14ac:dyDescent="0.2">
      <c r="A878" s="196"/>
      <c r="B878" s="196"/>
      <c r="C878" s="196"/>
      <c r="D878" s="196"/>
      <c r="E878" s="200" t="s">
        <v>166</v>
      </c>
      <c r="F878" s="200"/>
      <c r="G878" s="198">
        <v>16.73</v>
      </c>
    </row>
    <row r="879" spans="1:7" s="190" customFormat="1" x14ac:dyDescent="0.2">
      <c r="A879" s="196"/>
      <c r="B879" s="196"/>
      <c r="C879" s="196"/>
      <c r="D879" s="196"/>
      <c r="E879" s="206"/>
      <c r="F879" s="206"/>
      <c r="G879" s="206"/>
    </row>
    <row r="880" spans="1:7" s="190" customFormat="1" x14ac:dyDescent="0.2">
      <c r="A880" s="203" t="s">
        <v>1056</v>
      </c>
      <c r="B880" s="203"/>
      <c r="C880" s="203"/>
      <c r="D880" s="203"/>
      <c r="E880" s="203"/>
      <c r="F880" s="203"/>
      <c r="G880" s="203"/>
    </row>
    <row r="881" spans="1:7" s="190" customFormat="1" x14ac:dyDescent="0.2">
      <c r="A881" s="204" t="s">
        <v>180</v>
      </c>
      <c r="B881" s="204"/>
      <c r="C881" s="191" t="s">
        <v>156</v>
      </c>
      <c r="D881" s="191" t="s">
        <v>157</v>
      </c>
      <c r="E881" s="191" t="s">
        <v>158</v>
      </c>
      <c r="F881" s="191" t="s">
        <v>159</v>
      </c>
      <c r="G881" s="191" t="s">
        <v>160</v>
      </c>
    </row>
    <row r="882" spans="1:7" s="190" customFormat="1" ht="30.6" x14ac:dyDescent="0.2">
      <c r="A882" s="192" t="s">
        <v>1057</v>
      </c>
      <c r="B882" s="193" t="s">
        <v>1058</v>
      </c>
      <c r="C882" s="192" t="s">
        <v>168</v>
      </c>
      <c r="D882" s="192" t="s">
        <v>15</v>
      </c>
      <c r="E882" s="194">
        <v>1</v>
      </c>
      <c r="F882" s="195">
        <v>45.45</v>
      </c>
      <c r="G882" s="195">
        <v>45.45</v>
      </c>
    </row>
    <row r="883" spans="1:7" s="190" customFormat="1" ht="30.6" x14ac:dyDescent="0.2">
      <c r="A883" s="192" t="s">
        <v>271</v>
      </c>
      <c r="B883" s="193" t="s">
        <v>272</v>
      </c>
      <c r="C883" s="192" t="s">
        <v>168</v>
      </c>
      <c r="D883" s="192" t="s">
        <v>15</v>
      </c>
      <c r="E883" s="194">
        <v>1</v>
      </c>
      <c r="F883" s="195">
        <v>10.39</v>
      </c>
      <c r="G883" s="195">
        <v>10.39</v>
      </c>
    </row>
    <row r="884" spans="1:7" s="190" customFormat="1" x14ac:dyDescent="0.2">
      <c r="A884" s="196"/>
      <c r="B884" s="196"/>
      <c r="C884" s="196"/>
      <c r="D884" s="196"/>
      <c r="E884" s="205" t="s">
        <v>181</v>
      </c>
      <c r="F884" s="205"/>
      <c r="G884" s="197">
        <v>55.84</v>
      </c>
    </row>
    <row r="885" spans="1:7" s="190" customFormat="1" x14ac:dyDescent="0.2">
      <c r="A885" s="196"/>
      <c r="B885" s="196"/>
      <c r="C885" s="196"/>
      <c r="D885" s="196"/>
      <c r="E885" s="200" t="s">
        <v>162</v>
      </c>
      <c r="F885" s="200"/>
      <c r="G885" s="198">
        <v>55.84</v>
      </c>
    </row>
    <row r="886" spans="1:7" s="190" customFormat="1" x14ac:dyDescent="0.2">
      <c r="A886" s="196"/>
      <c r="B886" s="196"/>
      <c r="C886" s="196"/>
      <c r="D886" s="196"/>
      <c r="E886" s="200" t="s">
        <v>163</v>
      </c>
      <c r="F886" s="200"/>
      <c r="G886" s="198">
        <v>38.950000000000003</v>
      </c>
    </row>
    <row r="887" spans="1:7" s="190" customFormat="1" x14ac:dyDescent="0.2">
      <c r="A887" s="196"/>
      <c r="B887" s="196"/>
      <c r="C887" s="196"/>
      <c r="D887" s="196"/>
      <c r="E887" s="200" t="s">
        <v>171</v>
      </c>
      <c r="F887" s="200"/>
      <c r="G887" s="198">
        <v>16.89</v>
      </c>
    </row>
    <row r="888" spans="1:7" s="190" customFormat="1" x14ac:dyDescent="0.2">
      <c r="A888" s="196"/>
      <c r="B888" s="196"/>
      <c r="C888" s="196"/>
      <c r="D888" s="196"/>
      <c r="E888" s="200" t="s">
        <v>165</v>
      </c>
      <c r="F888" s="200"/>
      <c r="G888" s="198">
        <v>55.84</v>
      </c>
    </row>
    <row r="889" spans="1:7" s="190" customFormat="1" x14ac:dyDescent="0.2">
      <c r="A889" s="196"/>
      <c r="B889" s="196"/>
      <c r="C889" s="196"/>
      <c r="D889" s="196"/>
      <c r="E889" s="200" t="s">
        <v>808</v>
      </c>
      <c r="F889" s="200"/>
      <c r="G889" s="198">
        <v>11.08</v>
      </c>
    </row>
    <row r="890" spans="1:7" s="190" customFormat="1" x14ac:dyDescent="0.2">
      <c r="A890" s="196"/>
      <c r="B890" s="196"/>
      <c r="C890" s="196"/>
      <c r="D890" s="196"/>
      <c r="E890" s="200" t="s">
        <v>166</v>
      </c>
      <c r="F890" s="200"/>
      <c r="G890" s="198">
        <v>66.92</v>
      </c>
    </row>
    <row r="891" spans="1:7" s="190" customFormat="1" x14ac:dyDescent="0.2">
      <c r="A891" s="196"/>
      <c r="B891" s="196"/>
      <c r="C891" s="196"/>
      <c r="D891" s="196"/>
      <c r="E891" s="206"/>
      <c r="F891" s="206"/>
      <c r="G891" s="206"/>
    </row>
    <row r="892" spans="1:7" s="190" customFormat="1" x14ac:dyDescent="0.2">
      <c r="A892" s="203" t="s">
        <v>1059</v>
      </c>
      <c r="B892" s="203"/>
      <c r="C892" s="203"/>
      <c r="D892" s="203"/>
      <c r="E892" s="203"/>
      <c r="F892" s="203"/>
      <c r="G892" s="203"/>
    </row>
    <row r="893" spans="1:7" s="190" customFormat="1" x14ac:dyDescent="0.2">
      <c r="A893" s="204" t="s">
        <v>155</v>
      </c>
      <c r="B893" s="204"/>
      <c r="C893" s="191" t="s">
        <v>156</v>
      </c>
      <c r="D893" s="191" t="s">
        <v>157</v>
      </c>
      <c r="E893" s="191" t="s">
        <v>158</v>
      </c>
      <c r="F893" s="191" t="s">
        <v>159</v>
      </c>
      <c r="G893" s="191" t="s">
        <v>160</v>
      </c>
    </row>
    <row r="894" spans="1:7" s="190" customFormat="1" ht="20.399999999999999" x14ac:dyDescent="0.2">
      <c r="A894" s="192" t="s">
        <v>1060</v>
      </c>
      <c r="B894" s="193" t="s">
        <v>756</v>
      </c>
      <c r="C894" s="192" t="s">
        <v>624</v>
      </c>
      <c r="D894" s="192" t="s">
        <v>709</v>
      </c>
      <c r="E894" s="194">
        <v>1</v>
      </c>
      <c r="F894" s="195">
        <v>7.9</v>
      </c>
      <c r="G894" s="195">
        <v>7.9</v>
      </c>
    </row>
    <row r="895" spans="1:7" s="190" customFormat="1" x14ac:dyDescent="0.2">
      <c r="A895" s="196"/>
      <c r="B895" s="196"/>
      <c r="C895" s="196"/>
      <c r="D895" s="196"/>
      <c r="E895" s="205" t="s">
        <v>161</v>
      </c>
      <c r="F895" s="205"/>
      <c r="G895" s="197">
        <v>7.9</v>
      </c>
    </row>
    <row r="896" spans="1:7" s="190" customFormat="1" x14ac:dyDescent="0.2">
      <c r="A896" s="204" t="s">
        <v>167</v>
      </c>
      <c r="B896" s="204"/>
      <c r="C896" s="191" t="s">
        <v>156</v>
      </c>
      <c r="D896" s="191" t="s">
        <v>157</v>
      </c>
      <c r="E896" s="191" t="s">
        <v>158</v>
      </c>
      <c r="F896" s="191" t="s">
        <v>159</v>
      </c>
      <c r="G896" s="191" t="s">
        <v>160</v>
      </c>
    </row>
    <row r="897" spans="1:7" s="190" customFormat="1" x14ac:dyDescent="0.2">
      <c r="A897" s="192" t="s">
        <v>202</v>
      </c>
      <c r="B897" s="193" t="s">
        <v>203</v>
      </c>
      <c r="C897" s="192" t="s">
        <v>168</v>
      </c>
      <c r="D897" s="192" t="s">
        <v>170</v>
      </c>
      <c r="E897" s="194">
        <v>0.3</v>
      </c>
      <c r="F897" s="195">
        <v>35.15</v>
      </c>
      <c r="G897" s="195">
        <v>10.55</v>
      </c>
    </row>
    <row r="898" spans="1:7" s="190" customFormat="1" x14ac:dyDescent="0.2">
      <c r="A898" s="192" t="s">
        <v>178</v>
      </c>
      <c r="B898" s="193" t="s">
        <v>179</v>
      </c>
      <c r="C898" s="192" t="s">
        <v>168</v>
      </c>
      <c r="D898" s="192" t="s">
        <v>170</v>
      </c>
      <c r="E898" s="194">
        <v>0.3</v>
      </c>
      <c r="F898" s="195">
        <v>25</v>
      </c>
      <c r="G898" s="195">
        <v>7.5</v>
      </c>
    </row>
    <row r="899" spans="1:7" s="190" customFormat="1" x14ac:dyDescent="0.2">
      <c r="A899" s="196"/>
      <c r="B899" s="196"/>
      <c r="C899" s="196"/>
      <c r="D899" s="196"/>
      <c r="E899" s="205" t="s">
        <v>169</v>
      </c>
      <c r="F899" s="205"/>
      <c r="G899" s="197">
        <v>18.05</v>
      </c>
    </row>
    <row r="900" spans="1:7" s="190" customFormat="1" x14ac:dyDescent="0.2">
      <c r="A900" s="196"/>
      <c r="B900" s="196"/>
      <c r="C900" s="196"/>
      <c r="D900" s="196"/>
      <c r="E900" s="200" t="s">
        <v>162</v>
      </c>
      <c r="F900" s="200"/>
      <c r="G900" s="198">
        <v>25.95</v>
      </c>
    </row>
    <row r="901" spans="1:7" s="190" customFormat="1" x14ac:dyDescent="0.2">
      <c r="A901" s="196"/>
      <c r="B901" s="196"/>
      <c r="C901" s="196"/>
      <c r="D901" s="196"/>
      <c r="E901" s="200" t="s">
        <v>163</v>
      </c>
      <c r="F901" s="200"/>
      <c r="G901" s="198">
        <v>18.899999999999999</v>
      </c>
    </row>
    <row r="902" spans="1:7" s="190" customFormat="1" x14ac:dyDescent="0.2">
      <c r="A902" s="196"/>
      <c r="B902" s="196"/>
      <c r="C902" s="196"/>
      <c r="D902" s="196"/>
      <c r="E902" s="200" t="s">
        <v>171</v>
      </c>
      <c r="F902" s="200"/>
      <c r="G902" s="198">
        <v>7.05</v>
      </c>
    </row>
    <row r="903" spans="1:7" s="190" customFormat="1" x14ac:dyDescent="0.2">
      <c r="A903" s="196"/>
      <c r="B903" s="196"/>
      <c r="C903" s="196"/>
      <c r="D903" s="196"/>
      <c r="E903" s="200" t="s">
        <v>165</v>
      </c>
      <c r="F903" s="200"/>
      <c r="G903" s="198">
        <v>25.95</v>
      </c>
    </row>
    <row r="904" spans="1:7" s="190" customFormat="1" x14ac:dyDescent="0.2">
      <c r="A904" s="196"/>
      <c r="B904" s="196"/>
      <c r="C904" s="196"/>
      <c r="D904" s="196"/>
      <c r="E904" s="200" t="s">
        <v>808</v>
      </c>
      <c r="F904" s="200"/>
      <c r="G904" s="198">
        <v>5.15</v>
      </c>
    </row>
    <row r="905" spans="1:7" s="190" customFormat="1" x14ac:dyDescent="0.2">
      <c r="A905" s="196"/>
      <c r="B905" s="196"/>
      <c r="C905" s="196"/>
      <c r="D905" s="196"/>
      <c r="E905" s="200" t="s">
        <v>166</v>
      </c>
      <c r="F905" s="200"/>
      <c r="G905" s="198">
        <v>31.1</v>
      </c>
    </row>
    <row r="906" spans="1:7" s="190" customFormat="1" x14ac:dyDescent="0.2">
      <c r="A906" s="196"/>
      <c r="B906" s="196"/>
      <c r="C906" s="196"/>
      <c r="D906" s="196"/>
      <c r="E906" s="206"/>
      <c r="F906" s="206"/>
      <c r="G906" s="206"/>
    </row>
    <row r="907" spans="1:7" s="190" customFormat="1" x14ac:dyDescent="0.2">
      <c r="A907" s="203" t="s">
        <v>1061</v>
      </c>
      <c r="B907" s="203"/>
      <c r="C907" s="203"/>
      <c r="D907" s="203"/>
      <c r="E907" s="203"/>
      <c r="F907" s="203"/>
      <c r="G907" s="203"/>
    </row>
    <row r="908" spans="1:7" s="190" customFormat="1" x14ac:dyDescent="0.2">
      <c r="A908" s="204" t="s">
        <v>155</v>
      </c>
      <c r="B908" s="204"/>
      <c r="C908" s="191" t="s">
        <v>156</v>
      </c>
      <c r="D908" s="191" t="s">
        <v>157</v>
      </c>
      <c r="E908" s="191" t="s">
        <v>158</v>
      </c>
      <c r="F908" s="191" t="s">
        <v>159</v>
      </c>
      <c r="G908" s="191" t="s">
        <v>160</v>
      </c>
    </row>
    <row r="909" spans="1:7" s="190" customFormat="1" ht="30.6" x14ac:dyDescent="0.2">
      <c r="A909" s="192" t="s">
        <v>1062</v>
      </c>
      <c r="B909" s="193" t="s">
        <v>1063</v>
      </c>
      <c r="C909" s="192" t="s">
        <v>624</v>
      </c>
      <c r="D909" s="192" t="s">
        <v>709</v>
      </c>
      <c r="E909" s="194">
        <v>1</v>
      </c>
      <c r="F909" s="195">
        <v>4.5599999999999996</v>
      </c>
      <c r="G909" s="195">
        <v>4.5599999999999996</v>
      </c>
    </row>
    <row r="910" spans="1:7" s="190" customFormat="1" x14ac:dyDescent="0.2">
      <c r="A910" s="196"/>
      <c r="B910" s="196"/>
      <c r="C910" s="196"/>
      <c r="D910" s="196"/>
      <c r="E910" s="205" t="s">
        <v>161</v>
      </c>
      <c r="F910" s="205"/>
      <c r="G910" s="197">
        <v>4.5599999999999996</v>
      </c>
    </row>
    <row r="911" spans="1:7" s="190" customFormat="1" x14ac:dyDescent="0.2">
      <c r="A911" s="204" t="s">
        <v>167</v>
      </c>
      <c r="B911" s="204"/>
      <c r="C911" s="191" t="s">
        <v>156</v>
      </c>
      <c r="D911" s="191" t="s">
        <v>157</v>
      </c>
      <c r="E911" s="191" t="s">
        <v>158</v>
      </c>
      <c r="F911" s="191" t="s">
        <v>159</v>
      </c>
      <c r="G911" s="191" t="s">
        <v>160</v>
      </c>
    </row>
    <row r="912" spans="1:7" s="190" customFormat="1" x14ac:dyDescent="0.2">
      <c r="A912" s="192" t="s">
        <v>202</v>
      </c>
      <c r="B912" s="193" t="s">
        <v>203</v>
      </c>
      <c r="C912" s="192" t="s">
        <v>168</v>
      </c>
      <c r="D912" s="192" t="s">
        <v>170</v>
      </c>
      <c r="E912" s="194">
        <v>0.3</v>
      </c>
      <c r="F912" s="195">
        <v>35.15</v>
      </c>
      <c r="G912" s="195">
        <v>10.55</v>
      </c>
    </row>
    <row r="913" spans="1:7" s="190" customFormat="1" x14ac:dyDescent="0.2">
      <c r="A913" s="192" t="s">
        <v>178</v>
      </c>
      <c r="B913" s="193" t="s">
        <v>179</v>
      </c>
      <c r="C913" s="192" t="s">
        <v>168</v>
      </c>
      <c r="D913" s="192" t="s">
        <v>170</v>
      </c>
      <c r="E913" s="194">
        <v>0.3</v>
      </c>
      <c r="F913" s="195">
        <v>25</v>
      </c>
      <c r="G913" s="195">
        <v>7.5</v>
      </c>
    </row>
    <row r="914" spans="1:7" s="190" customFormat="1" x14ac:dyDescent="0.2">
      <c r="A914" s="196"/>
      <c r="B914" s="196"/>
      <c r="C914" s="196"/>
      <c r="D914" s="196"/>
      <c r="E914" s="205" t="s">
        <v>169</v>
      </c>
      <c r="F914" s="205"/>
      <c r="G914" s="197">
        <v>18.05</v>
      </c>
    </row>
    <row r="915" spans="1:7" s="190" customFormat="1" x14ac:dyDescent="0.2">
      <c r="A915" s="196"/>
      <c r="B915" s="196"/>
      <c r="C915" s="196"/>
      <c r="D915" s="196"/>
      <c r="E915" s="200" t="s">
        <v>162</v>
      </c>
      <c r="F915" s="200"/>
      <c r="G915" s="198">
        <v>22.61</v>
      </c>
    </row>
    <row r="916" spans="1:7" s="190" customFormat="1" x14ac:dyDescent="0.2">
      <c r="A916" s="196"/>
      <c r="B916" s="196"/>
      <c r="C916" s="196"/>
      <c r="D916" s="196"/>
      <c r="E916" s="200" t="s">
        <v>163</v>
      </c>
      <c r="F916" s="200"/>
      <c r="G916" s="198">
        <v>15.56</v>
      </c>
    </row>
    <row r="917" spans="1:7" s="190" customFormat="1" x14ac:dyDescent="0.2">
      <c r="A917" s="196"/>
      <c r="B917" s="196"/>
      <c r="C917" s="196"/>
      <c r="D917" s="196"/>
      <c r="E917" s="200" t="s">
        <v>171</v>
      </c>
      <c r="F917" s="200"/>
      <c r="G917" s="198">
        <v>7.05</v>
      </c>
    </row>
    <row r="918" spans="1:7" s="190" customFormat="1" x14ac:dyDescent="0.2">
      <c r="A918" s="196"/>
      <c r="B918" s="196"/>
      <c r="C918" s="196"/>
      <c r="D918" s="196"/>
      <c r="E918" s="200" t="s">
        <v>165</v>
      </c>
      <c r="F918" s="200"/>
      <c r="G918" s="198">
        <v>22.61</v>
      </c>
    </row>
    <row r="919" spans="1:7" s="190" customFormat="1" x14ac:dyDescent="0.2">
      <c r="A919" s="196"/>
      <c r="B919" s="196"/>
      <c r="C919" s="196"/>
      <c r="D919" s="196"/>
      <c r="E919" s="200" t="s">
        <v>808</v>
      </c>
      <c r="F919" s="200"/>
      <c r="G919" s="198">
        <v>4.49</v>
      </c>
    </row>
    <row r="920" spans="1:7" s="190" customFormat="1" x14ac:dyDescent="0.2">
      <c r="A920" s="196"/>
      <c r="B920" s="196"/>
      <c r="C920" s="196"/>
      <c r="D920" s="196"/>
      <c r="E920" s="200" t="s">
        <v>166</v>
      </c>
      <c r="F920" s="200"/>
      <c r="G920" s="198">
        <v>27.1</v>
      </c>
    </row>
    <row r="921" spans="1:7" s="190" customFormat="1" x14ac:dyDescent="0.2">
      <c r="A921" s="196"/>
      <c r="B921" s="196"/>
      <c r="C921" s="196"/>
      <c r="D921" s="196"/>
      <c r="E921" s="206"/>
      <c r="F921" s="206"/>
      <c r="G921" s="206"/>
    </row>
    <row r="922" spans="1:7" s="190" customFormat="1" x14ac:dyDescent="0.2">
      <c r="A922" s="203" t="s">
        <v>1064</v>
      </c>
      <c r="B922" s="203"/>
      <c r="C922" s="203"/>
      <c r="D922" s="203"/>
      <c r="E922" s="203"/>
      <c r="F922" s="203"/>
      <c r="G922" s="203"/>
    </row>
    <row r="923" spans="1:7" s="190" customFormat="1" x14ac:dyDescent="0.2">
      <c r="A923" s="204" t="s">
        <v>155</v>
      </c>
      <c r="B923" s="204"/>
      <c r="C923" s="191" t="s">
        <v>156</v>
      </c>
      <c r="D923" s="191" t="s">
        <v>157</v>
      </c>
      <c r="E923" s="191" t="s">
        <v>158</v>
      </c>
      <c r="F923" s="191" t="s">
        <v>159</v>
      </c>
      <c r="G923" s="191" t="s">
        <v>160</v>
      </c>
    </row>
    <row r="924" spans="1:7" s="190" customFormat="1" ht="30.6" x14ac:dyDescent="0.2">
      <c r="A924" s="192" t="s">
        <v>1065</v>
      </c>
      <c r="B924" s="193" t="s">
        <v>1066</v>
      </c>
      <c r="C924" s="192" t="s">
        <v>624</v>
      </c>
      <c r="D924" s="192" t="s">
        <v>709</v>
      </c>
      <c r="E924" s="194">
        <v>1</v>
      </c>
      <c r="F924" s="195">
        <v>15.12</v>
      </c>
      <c r="G924" s="195">
        <v>15.12</v>
      </c>
    </row>
    <row r="925" spans="1:7" s="190" customFormat="1" ht="30.6" x14ac:dyDescent="0.2">
      <c r="A925" s="192" t="s">
        <v>1067</v>
      </c>
      <c r="B925" s="193" t="s">
        <v>1068</v>
      </c>
      <c r="C925" s="192" t="s">
        <v>624</v>
      </c>
      <c r="D925" s="192" t="s">
        <v>709</v>
      </c>
      <c r="E925" s="194">
        <v>1</v>
      </c>
      <c r="F925" s="195">
        <v>0.71</v>
      </c>
      <c r="G925" s="195">
        <v>0.71</v>
      </c>
    </row>
    <row r="926" spans="1:7" s="190" customFormat="1" x14ac:dyDescent="0.2">
      <c r="A926" s="196"/>
      <c r="B926" s="196"/>
      <c r="C926" s="196"/>
      <c r="D926" s="196"/>
      <c r="E926" s="205" t="s">
        <v>161</v>
      </c>
      <c r="F926" s="205"/>
      <c r="G926" s="197">
        <v>15.83</v>
      </c>
    </row>
    <row r="927" spans="1:7" s="190" customFormat="1" x14ac:dyDescent="0.2">
      <c r="A927" s="204" t="s">
        <v>167</v>
      </c>
      <c r="B927" s="204"/>
      <c r="C927" s="191" t="s">
        <v>156</v>
      </c>
      <c r="D927" s="191" t="s">
        <v>157</v>
      </c>
      <c r="E927" s="191" t="s">
        <v>158</v>
      </c>
      <c r="F927" s="191" t="s">
        <v>159</v>
      </c>
      <c r="G927" s="191" t="s">
        <v>160</v>
      </c>
    </row>
    <row r="928" spans="1:7" s="190" customFormat="1" x14ac:dyDescent="0.2">
      <c r="A928" s="192" t="s">
        <v>202</v>
      </c>
      <c r="B928" s="193" t="s">
        <v>203</v>
      </c>
      <c r="C928" s="192" t="s">
        <v>168</v>
      </c>
      <c r="D928" s="192" t="s">
        <v>170</v>
      </c>
      <c r="E928" s="194">
        <v>0.3</v>
      </c>
      <c r="F928" s="195">
        <v>35.15</v>
      </c>
      <c r="G928" s="195">
        <v>10.55</v>
      </c>
    </row>
    <row r="929" spans="1:7" s="190" customFormat="1" x14ac:dyDescent="0.2">
      <c r="A929" s="192" t="s">
        <v>178</v>
      </c>
      <c r="B929" s="193" t="s">
        <v>179</v>
      </c>
      <c r="C929" s="192" t="s">
        <v>168</v>
      </c>
      <c r="D929" s="192" t="s">
        <v>170</v>
      </c>
      <c r="E929" s="194">
        <v>0.3</v>
      </c>
      <c r="F929" s="195">
        <v>25</v>
      </c>
      <c r="G929" s="195">
        <v>7.5</v>
      </c>
    </row>
    <row r="930" spans="1:7" s="190" customFormat="1" x14ac:dyDescent="0.2">
      <c r="A930" s="196"/>
      <c r="B930" s="196"/>
      <c r="C930" s="196"/>
      <c r="D930" s="196"/>
      <c r="E930" s="205" t="s">
        <v>169</v>
      </c>
      <c r="F930" s="205"/>
      <c r="G930" s="197">
        <v>18.05</v>
      </c>
    </row>
    <row r="931" spans="1:7" s="190" customFormat="1" x14ac:dyDescent="0.2">
      <c r="A931" s="196"/>
      <c r="B931" s="196"/>
      <c r="C931" s="196"/>
      <c r="D931" s="196"/>
      <c r="E931" s="200" t="s">
        <v>162</v>
      </c>
      <c r="F931" s="200"/>
      <c r="G931" s="198">
        <v>33.880000000000003</v>
      </c>
    </row>
    <row r="932" spans="1:7" s="190" customFormat="1" x14ac:dyDescent="0.2">
      <c r="A932" s="196"/>
      <c r="B932" s="196"/>
      <c r="C932" s="196"/>
      <c r="D932" s="196"/>
      <c r="E932" s="200" t="s">
        <v>163</v>
      </c>
      <c r="F932" s="200"/>
      <c r="G932" s="198">
        <v>26.83</v>
      </c>
    </row>
    <row r="933" spans="1:7" s="190" customFormat="1" x14ac:dyDescent="0.2">
      <c r="A933" s="196"/>
      <c r="B933" s="196"/>
      <c r="C933" s="196"/>
      <c r="D933" s="196"/>
      <c r="E933" s="200" t="s">
        <v>171</v>
      </c>
      <c r="F933" s="200"/>
      <c r="G933" s="198">
        <v>7.05</v>
      </c>
    </row>
    <row r="934" spans="1:7" s="190" customFormat="1" x14ac:dyDescent="0.2">
      <c r="A934" s="196"/>
      <c r="B934" s="196"/>
      <c r="C934" s="196"/>
      <c r="D934" s="196"/>
      <c r="E934" s="200" t="s">
        <v>165</v>
      </c>
      <c r="F934" s="200"/>
      <c r="G934" s="198">
        <v>33.880000000000003</v>
      </c>
    </row>
    <row r="935" spans="1:7" s="190" customFormat="1" x14ac:dyDescent="0.2">
      <c r="A935" s="196"/>
      <c r="B935" s="196"/>
      <c r="C935" s="196"/>
      <c r="D935" s="196"/>
      <c r="E935" s="200" t="s">
        <v>808</v>
      </c>
      <c r="F935" s="200"/>
      <c r="G935" s="198">
        <v>6.73</v>
      </c>
    </row>
    <row r="936" spans="1:7" s="190" customFormat="1" x14ac:dyDescent="0.2">
      <c r="A936" s="196"/>
      <c r="B936" s="196"/>
      <c r="C936" s="196"/>
      <c r="D936" s="196"/>
      <c r="E936" s="200" t="s">
        <v>166</v>
      </c>
      <c r="F936" s="200"/>
      <c r="G936" s="198">
        <v>40.61</v>
      </c>
    </row>
    <row r="937" spans="1:7" s="190" customFormat="1" x14ac:dyDescent="0.2">
      <c r="A937" s="196"/>
      <c r="B937" s="196"/>
      <c r="C937" s="196"/>
      <c r="D937" s="196"/>
      <c r="E937" s="206"/>
      <c r="F937" s="206"/>
      <c r="G937" s="206"/>
    </row>
    <row r="938" spans="1:7" s="190" customFormat="1" x14ac:dyDescent="0.2">
      <c r="A938" s="203" t="s">
        <v>1069</v>
      </c>
      <c r="B938" s="203"/>
      <c r="C938" s="203"/>
      <c r="D938" s="203"/>
      <c r="E938" s="203"/>
      <c r="F938" s="203"/>
      <c r="G938" s="203"/>
    </row>
    <row r="939" spans="1:7" s="190" customFormat="1" x14ac:dyDescent="0.2">
      <c r="A939" s="204" t="s">
        <v>155</v>
      </c>
      <c r="B939" s="204"/>
      <c r="C939" s="191" t="s">
        <v>156</v>
      </c>
      <c r="D939" s="191" t="s">
        <v>157</v>
      </c>
      <c r="E939" s="191" t="s">
        <v>158</v>
      </c>
      <c r="F939" s="191" t="s">
        <v>159</v>
      </c>
      <c r="G939" s="191" t="s">
        <v>160</v>
      </c>
    </row>
    <row r="940" spans="1:7" s="190" customFormat="1" ht="30.6" x14ac:dyDescent="0.2">
      <c r="A940" s="192" t="s">
        <v>1070</v>
      </c>
      <c r="B940" s="193" t="s">
        <v>1071</v>
      </c>
      <c r="C940" s="192" t="s">
        <v>624</v>
      </c>
      <c r="D940" s="192" t="s">
        <v>709</v>
      </c>
      <c r="E940" s="194">
        <v>1</v>
      </c>
      <c r="F940" s="195">
        <v>5.66</v>
      </c>
      <c r="G940" s="195">
        <v>5.66</v>
      </c>
    </row>
    <row r="941" spans="1:7" s="190" customFormat="1" x14ac:dyDescent="0.2">
      <c r="A941" s="196"/>
      <c r="B941" s="196"/>
      <c r="C941" s="196"/>
      <c r="D941" s="196"/>
      <c r="E941" s="205" t="s">
        <v>161</v>
      </c>
      <c r="F941" s="205"/>
      <c r="G941" s="197">
        <v>5.66</v>
      </c>
    </row>
    <row r="942" spans="1:7" s="190" customFormat="1" x14ac:dyDescent="0.2">
      <c r="A942" s="204" t="s">
        <v>167</v>
      </c>
      <c r="B942" s="204"/>
      <c r="C942" s="191" t="s">
        <v>156</v>
      </c>
      <c r="D942" s="191" t="s">
        <v>157</v>
      </c>
      <c r="E942" s="191" t="s">
        <v>158</v>
      </c>
      <c r="F942" s="191" t="s">
        <v>159</v>
      </c>
      <c r="G942" s="191" t="s">
        <v>160</v>
      </c>
    </row>
    <row r="943" spans="1:7" s="190" customFormat="1" x14ac:dyDescent="0.2">
      <c r="A943" s="192" t="s">
        <v>202</v>
      </c>
      <c r="B943" s="193" t="s">
        <v>203</v>
      </c>
      <c r="C943" s="192" t="s">
        <v>168</v>
      </c>
      <c r="D943" s="192" t="s">
        <v>170</v>
      </c>
      <c r="E943" s="194">
        <v>0.3</v>
      </c>
      <c r="F943" s="195">
        <v>35.15</v>
      </c>
      <c r="G943" s="195">
        <v>10.55</v>
      </c>
    </row>
    <row r="944" spans="1:7" s="190" customFormat="1" x14ac:dyDescent="0.2">
      <c r="A944" s="192" t="s">
        <v>178</v>
      </c>
      <c r="B944" s="193" t="s">
        <v>179</v>
      </c>
      <c r="C944" s="192" t="s">
        <v>168</v>
      </c>
      <c r="D944" s="192" t="s">
        <v>170</v>
      </c>
      <c r="E944" s="194">
        <v>0.3</v>
      </c>
      <c r="F944" s="195">
        <v>25</v>
      </c>
      <c r="G944" s="195">
        <v>7.5</v>
      </c>
    </row>
    <row r="945" spans="1:7" s="190" customFormat="1" x14ac:dyDescent="0.2">
      <c r="A945" s="196"/>
      <c r="B945" s="196"/>
      <c r="C945" s="196"/>
      <c r="D945" s="196"/>
      <c r="E945" s="205" t="s">
        <v>169</v>
      </c>
      <c r="F945" s="205"/>
      <c r="G945" s="197">
        <v>18.05</v>
      </c>
    </row>
    <row r="946" spans="1:7" s="190" customFormat="1" x14ac:dyDescent="0.2">
      <c r="A946" s="196"/>
      <c r="B946" s="196"/>
      <c r="C946" s="196"/>
      <c r="D946" s="196"/>
      <c r="E946" s="200" t="s">
        <v>162</v>
      </c>
      <c r="F946" s="200"/>
      <c r="G946" s="198">
        <v>23.71</v>
      </c>
    </row>
    <row r="947" spans="1:7" s="190" customFormat="1" x14ac:dyDescent="0.2">
      <c r="A947" s="196"/>
      <c r="B947" s="196"/>
      <c r="C947" s="196"/>
      <c r="D947" s="196"/>
      <c r="E947" s="200" t="s">
        <v>163</v>
      </c>
      <c r="F947" s="200"/>
      <c r="G947" s="198">
        <v>16.66</v>
      </c>
    </row>
    <row r="948" spans="1:7" s="190" customFormat="1" x14ac:dyDescent="0.2">
      <c r="A948" s="196"/>
      <c r="B948" s="196"/>
      <c r="C948" s="196"/>
      <c r="D948" s="196"/>
      <c r="E948" s="200" t="s">
        <v>171</v>
      </c>
      <c r="F948" s="200"/>
      <c r="G948" s="198">
        <v>7.05</v>
      </c>
    </row>
    <row r="949" spans="1:7" s="190" customFormat="1" x14ac:dyDescent="0.2">
      <c r="A949" s="196"/>
      <c r="B949" s="196"/>
      <c r="C949" s="196"/>
      <c r="D949" s="196"/>
      <c r="E949" s="200" t="s">
        <v>165</v>
      </c>
      <c r="F949" s="200"/>
      <c r="G949" s="198">
        <v>23.71</v>
      </c>
    </row>
    <row r="950" spans="1:7" s="190" customFormat="1" x14ac:dyDescent="0.2">
      <c r="A950" s="196"/>
      <c r="B950" s="196"/>
      <c r="C950" s="196"/>
      <c r="D950" s="196"/>
      <c r="E950" s="200" t="s">
        <v>808</v>
      </c>
      <c r="F950" s="200"/>
      <c r="G950" s="198">
        <v>4.71</v>
      </c>
    </row>
    <row r="951" spans="1:7" s="190" customFormat="1" x14ac:dyDescent="0.2">
      <c r="A951" s="196"/>
      <c r="B951" s="196"/>
      <c r="C951" s="196"/>
      <c r="D951" s="196"/>
      <c r="E951" s="200" t="s">
        <v>166</v>
      </c>
      <c r="F951" s="200"/>
      <c r="G951" s="198">
        <v>28.42</v>
      </c>
    </row>
    <row r="952" spans="1:7" s="190" customFormat="1" x14ac:dyDescent="0.2">
      <c r="A952" s="196"/>
      <c r="B952" s="196"/>
      <c r="C952" s="196"/>
      <c r="D952" s="196"/>
      <c r="E952" s="206"/>
      <c r="F952" s="206"/>
      <c r="G952" s="206"/>
    </row>
    <row r="953" spans="1:7" s="190" customFormat="1" x14ac:dyDescent="0.2">
      <c r="A953" s="203" t="s">
        <v>1072</v>
      </c>
      <c r="B953" s="203"/>
      <c r="C953" s="203"/>
      <c r="D953" s="203"/>
      <c r="E953" s="203"/>
      <c r="F953" s="203"/>
      <c r="G953" s="203"/>
    </row>
    <row r="954" spans="1:7" s="190" customFormat="1" x14ac:dyDescent="0.2">
      <c r="A954" s="204" t="s">
        <v>155</v>
      </c>
      <c r="B954" s="204"/>
      <c r="C954" s="191" t="s">
        <v>156</v>
      </c>
      <c r="D954" s="191" t="s">
        <v>157</v>
      </c>
      <c r="E954" s="191" t="s">
        <v>158</v>
      </c>
      <c r="F954" s="191" t="s">
        <v>159</v>
      </c>
      <c r="G954" s="191" t="s">
        <v>160</v>
      </c>
    </row>
    <row r="955" spans="1:7" s="190" customFormat="1" ht="20.399999999999999" x14ac:dyDescent="0.2">
      <c r="A955" s="192" t="s">
        <v>1073</v>
      </c>
      <c r="B955" s="193" t="s">
        <v>1074</v>
      </c>
      <c r="C955" s="192" t="s">
        <v>624</v>
      </c>
      <c r="D955" s="192" t="s">
        <v>709</v>
      </c>
      <c r="E955" s="194">
        <v>1</v>
      </c>
      <c r="F955" s="195">
        <v>40.200000000000003</v>
      </c>
      <c r="G955" s="195">
        <v>40.200000000000003</v>
      </c>
    </row>
    <row r="956" spans="1:7" s="190" customFormat="1" x14ac:dyDescent="0.2">
      <c r="A956" s="196"/>
      <c r="B956" s="196"/>
      <c r="C956" s="196"/>
      <c r="D956" s="196"/>
      <c r="E956" s="205" t="s">
        <v>161</v>
      </c>
      <c r="F956" s="205"/>
      <c r="G956" s="197">
        <v>40.200000000000003</v>
      </c>
    </row>
    <row r="957" spans="1:7" s="190" customFormat="1" x14ac:dyDescent="0.2">
      <c r="A957" s="204" t="s">
        <v>167</v>
      </c>
      <c r="B957" s="204"/>
      <c r="C957" s="191" t="s">
        <v>156</v>
      </c>
      <c r="D957" s="191" t="s">
        <v>157</v>
      </c>
      <c r="E957" s="191" t="s">
        <v>158</v>
      </c>
      <c r="F957" s="191" t="s">
        <v>159</v>
      </c>
      <c r="G957" s="191" t="s">
        <v>160</v>
      </c>
    </row>
    <row r="958" spans="1:7" s="190" customFormat="1" x14ac:dyDescent="0.2">
      <c r="A958" s="192" t="s">
        <v>202</v>
      </c>
      <c r="B958" s="193" t="s">
        <v>203</v>
      </c>
      <c r="C958" s="192" t="s">
        <v>168</v>
      </c>
      <c r="D958" s="192" t="s">
        <v>170</v>
      </c>
      <c r="E958" s="194">
        <v>0.3</v>
      </c>
      <c r="F958" s="195">
        <v>35.15</v>
      </c>
      <c r="G958" s="195">
        <v>10.55</v>
      </c>
    </row>
    <row r="959" spans="1:7" s="190" customFormat="1" x14ac:dyDescent="0.2">
      <c r="A959" s="192" t="s">
        <v>178</v>
      </c>
      <c r="B959" s="193" t="s">
        <v>179</v>
      </c>
      <c r="C959" s="192" t="s">
        <v>168</v>
      </c>
      <c r="D959" s="192" t="s">
        <v>170</v>
      </c>
      <c r="E959" s="194">
        <v>0.3</v>
      </c>
      <c r="F959" s="195">
        <v>25</v>
      </c>
      <c r="G959" s="195">
        <v>7.5</v>
      </c>
    </row>
    <row r="960" spans="1:7" s="190" customFormat="1" x14ac:dyDescent="0.2">
      <c r="A960" s="196"/>
      <c r="B960" s="196"/>
      <c r="C960" s="196"/>
      <c r="D960" s="196"/>
      <c r="E960" s="205" t="s">
        <v>169</v>
      </c>
      <c r="F960" s="205"/>
      <c r="G960" s="197">
        <v>18.05</v>
      </c>
    </row>
    <row r="961" spans="1:7" s="190" customFormat="1" x14ac:dyDescent="0.2">
      <c r="A961" s="196"/>
      <c r="B961" s="196"/>
      <c r="C961" s="196"/>
      <c r="D961" s="196"/>
      <c r="E961" s="200" t="s">
        <v>162</v>
      </c>
      <c r="F961" s="200"/>
      <c r="G961" s="198">
        <v>58.25</v>
      </c>
    </row>
    <row r="962" spans="1:7" s="190" customFormat="1" x14ac:dyDescent="0.2">
      <c r="A962" s="196"/>
      <c r="B962" s="196"/>
      <c r="C962" s="196"/>
      <c r="D962" s="196"/>
      <c r="E962" s="200" t="s">
        <v>163</v>
      </c>
      <c r="F962" s="200"/>
      <c r="G962" s="198">
        <v>51.2</v>
      </c>
    </row>
    <row r="963" spans="1:7" s="190" customFormat="1" x14ac:dyDescent="0.2">
      <c r="A963" s="196"/>
      <c r="B963" s="196"/>
      <c r="C963" s="196"/>
      <c r="D963" s="196"/>
      <c r="E963" s="200" t="s">
        <v>171</v>
      </c>
      <c r="F963" s="200"/>
      <c r="G963" s="198">
        <v>7.05</v>
      </c>
    </row>
    <row r="964" spans="1:7" s="190" customFormat="1" x14ac:dyDescent="0.2">
      <c r="A964" s="196"/>
      <c r="B964" s="196"/>
      <c r="C964" s="196"/>
      <c r="D964" s="196"/>
      <c r="E964" s="200" t="s">
        <v>165</v>
      </c>
      <c r="F964" s="200"/>
      <c r="G964" s="198">
        <v>58.25</v>
      </c>
    </row>
    <row r="965" spans="1:7" s="190" customFormat="1" x14ac:dyDescent="0.2">
      <c r="A965" s="196"/>
      <c r="B965" s="196"/>
      <c r="C965" s="196"/>
      <c r="D965" s="196"/>
      <c r="E965" s="200" t="s">
        <v>808</v>
      </c>
      <c r="F965" s="200"/>
      <c r="G965" s="198">
        <v>11.56</v>
      </c>
    </row>
    <row r="966" spans="1:7" s="190" customFormat="1" x14ac:dyDescent="0.2">
      <c r="A966" s="196"/>
      <c r="B966" s="196"/>
      <c r="C966" s="196"/>
      <c r="D966" s="196"/>
      <c r="E966" s="200" t="s">
        <v>166</v>
      </c>
      <c r="F966" s="200"/>
      <c r="G966" s="198">
        <v>69.81</v>
      </c>
    </row>
    <row r="967" spans="1:7" s="190" customFormat="1" x14ac:dyDescent="0.2">
      <c r="A967" s="196"/>
      <c r="B967" s="196"/>
      <c r="C967" s="196"/>
      <c r="D967" s="196"/>
      <c r="E967" s="206"/>
      <c r="F967" s="206"/>
      <c r="G967" s="206"/>
    </row>
    <row r="968" spans="1:7" s="190" customFormat="1" x14ac:dyDescent="0.2">
      <c r="A968" s="203" t="s">
        <v>1075</v>
      </c>
      <c r="B968" s="203"/>
      <c r="C968" s="203"/>
      <c r="D968" s="203"/>
      <c r="E968" s="203"/>
      <c r="F968" s="203"/>
      <c r="G968" s="203"/>
    </row>
    <row r="969" spans="1:7" s="190" customFormat="1" x14ac:dyDescent="0.2">
      <c r="A969" s="204" t="s">
        <v>155</v>
      </c>
      <c r="B969" s="204"/>
      <c r="C969" s="191" t="s">
        <v>156</v>
      </c>
      <c r="D969" s="191" t="s">
        <v>157</v>
      </c>
      <c r="E969" s="191" t="s">
        <v>158</v>
      </c>
      <c r="F969" s="191" t="s">
        <v>159</v>
      </c>
      <c r="G969" s="191" t="s">
        <v>160</v>
      </c>
    </row>
    <row r="970" spans="1:7" s="190" customFormat="1" x14ac:dyDescent="0.2">
      <c r="A970" s="192" t="s">
        <v>1076</v>
      </c>
      <c r="B970" s="193" t="s">
        <v>1077</v>
      </c>
      <c r="C970" s="192" t="s">
        <v>624</v>
      </c>
      <c r="D970" s="192" t="s">
        <v>1078</v>
      </c>
      <c r="E970" s="194">
        <v>1</v>
      </c>
      <c r="F970" s="195">
        <v>6.2</v>
      </c>
      <c r="G970" s="195">
        <v>6.2</v>
      </c>
    </row>
    <row r="971" spans="1:7" s="190" customFormat="1" x14ac:dyDescent="0.2">
      <c r="A971" s="196"/>
      <c r="B971" s="196"/>
      <c r="C971" s="196"/>
      <c r="D971" s="196"/>
      <c r="E971" s="205" t="s">
        <v>161</v>
      </c>
      <c r="F971" s="205"/>
      <c r="G971" s="197">
        <v>6.2</v>
      </c>
    </row>
    <row r="972" spans="1:7" s="190" customFormat="1" x14ac:dyDescent="0.2">
      <c r="A972" s="196"/>
      <c r="B972" s="196"/>
      <c r="C972" s="196"/>
      <c r="D972" s="196"/>
      <c r="E972" s="200" t="s">
        <v>162</v>
      </c>
      <c r="F972" s="200"/>
      <c r="G972" s="198">
        <v>6.2</v>
      </c>
    </row>
    <row r="973" spans="1:7" s="190" customFormat="1" x14ac:dyDescent="0.2">
      <c r="A973" s="196"/>
      <c r="B973" s="196"/>
      <c r="C973" s="196"/>
      <c r="D973" s="196"/>
      <c r="E973" s="200" t="s">
        <v>163</v>
      </c>
      <c r="F973" s="200"/>
      <c r="G973" s="198">
        <v>6.2</v>
      </c>
    </row>
    <row r="974" spans="1:7" s="190" customFormat="1" x14ac:dyDescent="0.2">
      <c r="A974" s="196"/>
      <c r="B974" s="196"/>
      <c r="C974" s="196"/>
      <c r="D974" s="196"/>
      <c r="E974" s="200" t="s">
        <v>164</v>
      </c>
      <c r="F974" s="200"/>
      <c r="G974" s="198">
        <v>0</v>
      </c>
    </row>
    <row r="975" spans="1:7" s="190" customFormat="1" x14ac:dyDescent="0.2">
      <c r="A975" s="196"/>
      <c r="B975" s="196"/>
      <c r="C975" s="196"/>
      <c r="D975" s="196"/>
      <c r="E975" s="200" t="s">
        <v>165</v>
      </c>
      <c r="F975" s="200"/>
      <c r="G975" s="198">
        <v>6.2</v>
      </c>
    </row>
    <row r="976" spans="1:7" s="190" customFormat="1" x14ac:dyDescent="0.2">
      <c r="A976" s="196"/>
      <c r="B976" s="196"/>
      <c r="C976" s="196"/>
      <c r="D976" s="196"/>
      <c r="E976" s="200" t="s">
        <v>808</v>
      </c>
      <c r="F976" s="200"/>
      <c r="G976" s="198">
        <v>1.23</v>
      </c>
    </row>
    <row r="977" spans="1:7" s="190" customFormat="1" x14ac:dyDescent="0.2">
      <c r="A977" s="196"/>
      <c r="B977" s="196"/>
      <c r="C977" s="196"/>
      <c r="D977" s="196"/>
      <c r="E977" s="200" t="s">
        <v>166</v>
      </c>
      <c r="F977" s="200"/>
      <c r="G977" s="198">
        <v>7.43</v>
      </c>
    </row>
    <row r="978" spans="1:7" s="190" customFormat="1" x14ac:dyDescent="0.2">
      <c r="A978" s="196"/>
      <c r="B978" s="196"/>
      <c r="C978" s="196"/>
      <c r="D978" s="196"/>
      <c r="E978" s="206"/>
      <c r="F978" s="206"/>
      <c r="G978" s="206"/>
    </row>
    <row r="979" spans="1:7" s="190" customFormat="1" x14ac:dyDescent="0.2">
      <c r="A979" s="203" t="s">
        <v>1079</v>
      </c>
      <c r="B979" s="203"/>
      <c r="C979" s="203"/>
      <c r="D979" s="203"/>
      <c r="E979" s="203"/>
      <c r="F979" s="203"/>
      <c r="G979" s="203"/>
    </row>
    <row r="980" spans="1:7" s="190" customFormat="1" x14ac:dyDescent="0.2">
      <c r="A980" s="204" t="s">
        <v>155</v>
      </c>
      <c r="B980" s="204"/>
      <c r="C980" s="191" t="s">
        <v>156</v>
      </c>
      <c r="D980" s="191" t="s">
        <v>157</v>
      </c>
      <c r="E980" s="191" t="s">
        <v>158</v>
      </c>
      <c r="F980" s="191" t="s">
        <v>159</v>
      </c>
      <c r="G980" s="191" t="s">
        <v>160</v>
      </c>
    </row>
    <row r="981" spans="1:7" s="190" customFormat="1" ht="20.399999999999999" x14ac:dyDescent="0.2">
      <c r="A981" s="192" t="s">
        <v>1080</v>
      </c>
      <c r="B981" s="193" t="s">
        <v>1081</v>
      </c>
      <c r="C981" s="192" t="s">
        <v>624</v>
      </c>
      <c r="D981" s="192" t="s">
        <v>709</v>
      </c>
      <c r="E981" s="194">
        <v>1</v>
      </c>
      <c r="F981" s="195">
        <v>1.1200000000000001</v>
      </c>
      <c r="G981" s="195">
        <v>1.1200000000000001</v>
      </c>
    </row>
    <row r="982" spans="1:7" s="190" customFormat="1" x14ac:dyDescent="0.2">
      <c r="A982" s="196"/>
      <c r="B982" s="196"/>
      <c r="C982" s="196"/>
      <c r="D982" s="196"/>
      <c r="E982" s="205" t="s">
        <v>161</v>
      </c>
      <c r="F982" s="205"/>
      <c r="G982" s="197">
        <v>1.1200000000000001</v>
      </c>
    </row>
    <row r="983" spans="1:7" s="190" customFormat="1" x14ac:dyDescent="0.2">
      <c r="A983" s="204" t="s">
        <v>167</v>
      </c>
      <c r="B983" s="204"/>
      <c r="C983" s="191" t="s">
        <v>156</v>
      </c>
      <c r="D983" s="191" t="s">
        <v>157</v>
      </c>
      <c r="E983" s="191" t="s">
        <v>158</v>
      </c>
      <c r="F983" s="191" t="s">
        <v>159</v>
      </c>
      <c r="G983" s="191" t="s">
        <v>160</v>
      </c>
    </row>
    <row r="984" spans="1:7" s="190" customFormat="1" ht="20.399999999999999" x14ac:dyDescent="0.2">
      <c r="A984" s="192" t="s">
        <v>194</v>
      </c>
      <c r="B984" s="193" t="s">
        <v>195</v>
      </c>
      <c r="C984" s="192" t="s">
        <v>168</v>
      </c>
      <c r="D984" s="192" t="s">
        <v>170</v>
      </c>
      <c r="E984" s="194">
        <v>0.1</v>
      </c>
      <c r="F984" s="195">
        <v>34.200000000000003</v>
      </c>
      <c r="G984" s="195">
        <v>3.42</v>
      </c>
    </row>
    <row r="985" spans="1:7" s="190" customFormat="1" x14ac:dyDescent="0.2">
      <c r="A985" s="192" t="s">
        <v>178</v>
      </c>
      <c r="B985" s="193" t="s">
        <v>179</v>
      </c>
      <c r="C985" s="192" t="s">
        <v>168</v>
      </c>
      <c r="D985" s="192" t="s">
        <v>170</v>
      </c>
      <c r="E985" s="194">
        <v>0.1</v>
      </c>
      <c r="F985" s="195">
        <v>25</v>
      </c>
      <c r="G985" s="195">
        <v>2.5</v>
      </c>
    </row>
    <row r="986" spans="1:7" s="190" customFormat="1" x14ac:dyDescent="0.2">
      <c r="A986" s="196"/>
      <c r="B986" s="196"/>
      <c r="C986" s="196"/>
      <c r="D986" s="196"/>
      <c r="E986" s="205" t="s">
        <v>169</v>
      </c>
      <c r="F986" s="205"/>
      <c r="G986" s="197">
        <v>5.92</v>
      </c>
    </row>
    <row r="987" spans="1:7" s="190" customFormat="1" x14ac:dyDescent="0.2">
      <c r="A987" s="196"/>
      <c r="B987" s="196"/>
      <c r="C987" s="196"/>
      <c r="D987" s="196"/>
      <c r="E987" s="200" t="s">
        <v>162</v>
      </c>
      <c r="F987" s="200"/>
      <c r="G987" s="198">
        <v>7.04</v>
      </c>
    </row>
    <row r="988" spans="1:7" s="190" customFormat="1" x14ac:dyDescent="0.2">
      <c r="A988" s="196"/>
      <c r="B988" s="196"/>
      <c r="C988" s="196"/>
      <c r="D988" s="196"/>
      <c r="E988" s="200" t="s">
        <v>163</v>
      </c>
      <c r="F988" s="200"/>
      <c r="G988" s="198">
        <v>4.72</v>
      </c>
    </row>
    <row r="989" spans="1:7" s="190" customFormat="1" x14ac:dyDescent="0.2">
      <c r="A989" s="196"/>
      <c r="B989" s="196"/>
      <c r="C989" s="196"/>
      <c r="D989" s="196"/>
      <c r="E989" s="200" t="s">
        <v>171</v>
      </c>
      <c r="F989" s="200"/>
      <c r="G989" s="198">
        <v>2.3199999999999998</v>
      </c>
    </row>
    <row r="990" spans="1:7" s="190" customFormat="1" x14ac:dyDescent="0.2">
      <c r="A990" s="196"/>
      <c r="B990" s="196"/>
      <c r="C990" s="196"/>
      <c r="D990" s="196"/>
      <c r="E990" s="200" t="s">
        <v>165</v>
      </c>
      <c r="F990" s="200"/>
      <c r="G990" s="198">
        <v>7.04</v>
      </c>
    </row>
    <row r="991" spans="1:7" s="190" customFormat="1" x14ac:dyDescent="0.2">
      <c r="A991" s="196"/>
      <c r="B991" s="196"/>
      <c r="C991" s="196"/>
      <c r="D991" s="196"/>
      <c r="E991" s="200" t="s">
        <v>808</v>
      </c>
      <c r="F991" s="200"/>
      <c r="G991" s="198">
        <v>1.4</v>
      </c>
    </row>
    <row r="992" spans="1:7" s="190" customFormat="1" x14ac:dyDescent="0.2">
      <c r="A992" s="196"/>
      <c r="B992" s="196"/>
      <c r="C992" s="196"/>
      <c r="D992" s="196"/>
      <c r="E992" s="200" t="s">
        <v>166</v>
      </c>
      <c r="F992" s="200"/>
      <c r="G992" s="198">
        <v>8.44</v>
      </c>
    </row>
    <row r="993" spans="1:7" s="190" customFormat="1" x14ac:dyDescent="0.2">
      <c r="A993" s="196"/>
      <c r="B993" s="196"/>
      <c r="C993" s="196"/>
      <c r="D993" s="196"/>
      <c r="E993" s="206"/>
      <c r="F993" s="206"/>
      <c r="G993" s="206"/>
    </row>
    <row r="994" spans="1:7" s="190" customFormat="1" x14ac:dyDescent="0.2">
      <c r="A994" s="203" t="s">
        <v>1082</v>
      </c>
      <c r="B994" s="203"/>
      <c r="C994" s="203"/>
      <c r="D994" s="203"/>
      <c r="E994" s="203"/>
      <c r="F994" s="203"/>
      <c r="G994" s="203"/>
    </row>
    <row r="995" spans="1:7" s="190" customFormat="1" x14ac:dyDescent="0.2">
      <c r="A995" s="204" t="s">
        <v>155</v>
      </c>
      <c r="B995" s="204"/>
      <c r="C995" s="191" t="s">
        <v>156</v>
      </c>
      <c r="D995" s="191" t="s">
        <v>157</v>
      </c>
      <c r="E995" s="191" t="s">
        <v>158</v>
      </c>
      <c r="F995" s="191" t="s">
        <v>159</v>
      </c>
      <c r="G995" s="191" t="s">
        <v>160</v>
      </c>
    </row>
    <row r="996" spans="1:7" s="190" customFormat="1" x14ac:dyDescent="0.2">
      <c r="A996" s="192" t="s">
        <v>1083</v>
      </c>
      <c r="B996" s="193" t="s">
        <v>1084</v>
      </c>
      <c r="C996" s="192" t="s">
        <v>624</v>
      </c>
      <c r="D996" s="192" t="s">
        <v>709</v>
      </c>
      <c r="E996" s="194">
        <v>1</v>
      </c>
      <c r="F996" s="195">
        <v>1.29</v>
      </c>
      <c r="G996" s="195">
        <v>1.29</v>
      </c>
    </row>
    <row r="997" spans="1:7" s="190" customFormat="1" x14ac:dyDescent="0.2">
      <c r="A997" s="196"/>
      <c r="B997" s="196"/>
      <c r="C997" s="196"/>
      <c r="D997" s="196"/>
      <c r="E997" s="205" t="s">
        <v>161</v>
      </c>
      <c r="F997" s="205"/>
      <c r="G997" s="197">
        <v>1.29</v>
      </c>
    </row>
    <row r="998" spans="1:7" s="190" customFormat="1" x14ac:dyDescent="0.2">
      <c r="A998" s="204" t="s">
        <v>167</v>
      </c>
      <c r="B998" s="204"/>
      <c r="C998" s="191" t="s">
        <v>156</v>
      </c>
      <c r="D998" s="191" t="s">
        <v>157</v>
      </c>
      <c r="E998" s="191" t="s">
        <v>158</v>
      </c>
      <c r="F998" s="191" t="s">
        <v>159</v>
      </c>
      <c r="G998" s="191" t="s">
        <v>160</v>
      </c>
    </row>
    <row r="999" spans="1:7" s="190" customFormat="1" ht="20.399999999999999" x14ac:dyDescent="0.2">
      <c r="A999" s="192" t="s">
        <v>194</v>
      </c>
      <c r="B999" s="193" t="s">
        <v>195</v>
      </c>
      <c r="C999" s="192" t="s">
        <v>168</v>
      </c>
      <c r="D999" s="192" t="s">
        <v>170</v>
      </c>
      <c r="E999" s="194">
        <v>0.1</v>
      </c>
      <c r="F999" s="195">
        <v>34.200000000000003</v>
      </c>
      <c r="G999" s="195">
        <v>3.42</v>
      </c>
    </row>
    <row r="1000" spans="1:7" s="190" customFormat="1" x14ac:dyDescent="0.2">
      <c r="A1000" s="192" t="s">
        <v>178</v>
      </c>
      <c r="B1000" s="193" t="s">
        <v>179</v>
      </c>
      <c r="C1000" s="192" t="s">
        <v>168</v>
      </c>
      <c r="D1000" s="192" t="s">
        <v>170</v>
      </c>
      <c r="E1000" s="194">
        <v>0.1</v>
      </c>
      <c r="F1000" s="195">
        <v>25</v>
      </c>
      <c r="G1000" s="195">
        <v>2.5</v>
      </c>
    </row>
    <row r="1001" spans="1:7" s="190" customFormat="1" x14ac:dyDescent="0.2">
      <c r="A1001" s="196"/>
      <c r="B1001" s="196"/>
      <c r="C1001" s="196"/>
      <c r="D1001" s="196"/>
      <c r="E1001" s="205" t="s">
        <v>169</v>
      </c>
      <c r="F1001" s="205"/>
      <c r="G1001" s="197">
        <v>5.92</v>
      </c>
    </row>
    <row r="1002" spans="1:7" s="190" customFormat="1" x14ac:dyDescent="0.2">
      <c r="A1002" s="196"/>
      <c r="B1002" s="196"/>
      <c r="C1002" s="196"/>
      <c r="D1002" s="196"/>
      <c r="E1002" s="200" t="s">
        <v>162</v>
      </c>
      <c r="F1002" s="200"/>
      <c r="G1002" s="198">
        <v>7.21</v>
      </c>
    </row>
    <row r="1003" spans="1:7" s="190" customFormat="1" x14ac:dyDescent="0.2">
      <c r="A1003" s="196"/>
      <c r="B1003" s="196"/>
      <c r="C1003" s="196"/>
      <c r="D1003" s="196"/>
      <c r="E1003" s="200" t="s">
        <v>163</v>
      </c>
      <c r="F1003" s="200"/>
      <c r="G1003" s="198">
        <v>4.8899999999999997</v>
      </c>
    </row>
    <row r="1004" spans="1:7" s="190" customFormat="1" x14ac:dyDescent="0.2">
      <c r="A1004" s="196"/>
      <c r="B1004" s="196"/>
      <c r="C1004" s="196"/>
      <c r="D1004" s="196"/>
      <c r="E1004" s="200" t="s">
        <v>171</v>
      </c>
      <c r="F1004" s="200"/>
      <c r="G1004" s="198">
        <v>2.3199999999999998</v>
      </c>
    </row>
    <row r="1005" spans="1:7" s="190" customFormat="1" x14ac:dyDescent="0.2">
      <c r="A1005" s="196"/>
      <c r="B1005" s="196"/>
      <c r="C1005" s="196"/>
      <c r="D1005" s="196"/>
      <c r="E1005" s="200" t="s">
        <v>165</v>
      </c>
      <c r="F1005" s="200"/>
      <c r="G1005" s="198">
        <v>7.21</v>
      </c>
    </row>
    <row r="1006" spans="1:7" s="190" customFormat="1" x14ac:dyDescent="0.2">
      <c r="A1006" s="196"/>
      <c r="B1006" s="196"/>
      <c r="C1006" s="196"/>
      <c r="D1006" s="196"/>
      <c r="E1006" s="200" t="s">
        <v>808</v>
      </c>
      <c r="F1006" s="200"/>
      <c r="G1006" s="198">
        <v>1.43</v>
      </c>
    </row>
    <row r="1007" spans="1:7" s="190" customFormat="1" x14ac:dyDescent="0.2">
      <c r="A1007" s="196"/>
      <c r="B1007" s="196"/>
      <c r="C1007" s="196"/>
      <c r="D1007" s="196"/>
      <c r="E1007" s="200" t="s">
        <v>166</v>
      </c>
      <c r="F1007" s="200"/>
      <c r="G1007" s="198">
        <v>8.64</v>
      </c>
    </row>
    <row r="1008" spans="1:7" s="190" customFormat="1" x14ac:dyDescent="0.2">
      <c r="A1008" s="196"/>
      <c r="B1008" s="196"/>
      <c r="C1008" s="196"/>
      <c r="D1008" s="196"/>
      <c r="E1008" s="206"/>
      <c r="F1008" s="206"/>
      <c r="G1008" s="206"/>
    </row>
    <row r="1009" spans="1:7" s="190" customFormat="1" x14ac:dyDescent="0.2">
      <c r="A1009" s="203" t="s">
        <v>1085</v>
      </c>
      <c r="B1009" s="203"/>
      <c r="C1009" s="203"/>
      <c r="D1009" s="203"/>
      <c r="E1009" s="203"/>
      <c r="F1009" s="203"/>
      <c r="G1009" s="203"/>
    </row>
    <row r="1010" spans="1:7" s="190" customFormat="1" x14ac:dyDescent="0.2">
      <c r="A1010" s="204" t="s">
        <v>155</v>
      </c>
      <c r="B1010" s="204"/>
      <c r="C1010" s="191" t="s">
        <v>156</v>
      </c>
      <c r="D1010" s="191" t="s">
        <v>157</v>
      </c>
      <c r="E1010" s="191" t="s">
        <v>158</v>
      </c>
      <c r="F1010" s="191" t="s">
        <v>159</v>
      </c>
      <c r="G1010" s="191" t="s">
        <v>160</v>
      </c>
    </row>
    <row r="1011" spans="1:7" s="190" customFormat="1" ht="20.399999999999999" x14ac:dyDescent="0.2">
      <c r="A1011" s="192" t="s">
        <v>1086</v>
      </c>
      <c r="B1011" s="193" t="s">
        <v>1087</v>
      </c>
      <c r="C1011" s="192" t="s">
        <v>624</v>
      </c>
      <c r="D1011" s="192" t="s">
        <v>709</v>
      </c>
      <c r="E1011" s="194">
        <v>1</v>
      </c>
      <c r="F1011" s="195">
        <v>2.14</v>
      </c>
      <c r="G1011" s="195">
        <v>2.14</v>
      </c>
    </row>
    <row r="1012" spans="1:7" s="190" customFormat="1" x14ac:dyDescent="0.2">
      <c r="A1012" s="196"/>
      <c r="B1012" s="196"/>
      <c r="C1012" s="196"/>
      <c r="D1012" s="196"/>
      <c r="E1012" s="205" t="s">
        <v>161</v>
      </c>
      <c r="F1012" s="205"/>
      <c r="G1012" s="197">
        <v>2.14</v>
      </c>
    </row>
    <row r="1013" spans="1:7" s="190" customFormat="1" x14ac:dyDescent="0.2">
      <c r="A1013" s="204" t="s">
        <v>167</v>
      </c>
      <c r="B1013" s="204"/>
      <c r="C1013" s="191" t="s">
        <v>156</v>
      </c>
      <c r="D1013" s="191" t="s">
        <v>157</v>
      </c>
      <c r="E1013" s="191" t="s">
        <v>158</v>
      </c>
      <c r="F1013" s="191" t="s">
        <v>159</v>
      </c>
      <c r="G1013" s="191" t="s">
        <v>160</v>
      </c>
    </row>
    <row r="1014" spans="1:7" s="190" customFormat="1" ht="20.399999999999999" x14ac:dyDescent="0.2">
      <c r="A1014" s="192" t="s">
        <v>194</v>
      </c>
      <c r="B1014" s="193" t="s">
        <v>195</v>
      </c>
      <c r="C1014" s="192" t="s">
        <v>168</v>
      </c>
      <c r="D1014" s="192" t="s">
        <v>170</v>
      </c>
      <c r="E1014" s="194">
        <v>0.1</v>
      </c>
      <c r="F1014" s="195">
        <v>34.200000000000003</v>
      </c>
      <c r="G1014" s="195">
        <v>3.42</v>
      </c>
    </row>
    <row r="1015" spans="1:7" s="190" customFormat="1" x14ac:dyDescent="0.2">
      <c r="A1015" s="192" t="s">
        <v>178</v>
      </c>
      <c r="B1015" s="193" t="s">
        <v>179</v>
      </c>
      <c r="C1015" s="192" t="s">
        <v>168</v>
      </c>
      <c r="D1015" s="192" t="s">
        <v>170</v>
      </c>
      <c r="E1015" s="194">
        <v>0.1</v>
      </c>
      <c r="F1015" s="195">
        <v>25</v>
      </c>
      <c r="G1015" s="195">
        <v>2.5</v>
      </c>
    </row>
    <row r="1016" spans="1:7" s="190" customFormat="1" x14ac:dyDescent="0.2">
      <c r="A1016" s="196"/>
      <c r="B1016" s="196"/>
      <c r="C1016" s="196"/>
      <c r="D1016" s="196"/>
      <c r="E1016" s="205" t="s">
        <v>169</v>
      </c>
      <c r="F1016" s="205"/>
      <c r="G1016" s="197">
        <v>5.92</v>
      </c>
    </row>
    <row r="1017" spans="1:7" s="190" customFormat="1" x14ac:dyDescent="0.2">
      <c r="A1017" s="196"/>
      <c r="B1017" s="196"/>
      <c r="C1017" s="196"/>
      <c r="D1017" s="196"/>
      <c r="E1017" s="200" t="s">
        <v>162</v>
      </c>
      <c r="F1017" s="200"/>
      <c r="G1017" s="198">
        <v>8.06</v>
      </c>
    </row>
    <row r="1018" spans="1:7" s="190" customFormat="1" x14ac:dyDescent="0.2">
      <c r="A1018" s="196"/>
      <c r="B1018" s="196"/>
      <c r="C1018" s="196"/>
      <c r="D1018" s="196"/>
      <c r="E1018" s="200" t="s">
        <v>163</v>
      </c>
      <c r="F1018" s="200"/>
      <c r="G1018" s="198">
        <v>5.74</v>
      </c>
    </row>
    <row r="1019" spans="1:7" s="190" customFormat="1" x14ac:dyDescent="0.2">
      <c r="A1019" s="196"/>
      <c r="B1019" s="196"/>
      <c r="C1019" s="196"/>
      <c r="D1019" s="196"/>
      <c r="E1019" s="200" t="s">
        <v>171</v>
      </c>
      <c r="F1019" s="200"/>
      <c r="G1019" s="198">
        <v>2.3199999999999998</v>
      </c>
    </row>
    <row r="1020" spans="1:7" s="190" customFormat="1" x14ac:dyDescent="0.2">
      <c r="A1020" s="196"/>
      <c r="B1020" s="196"/>
      <c r="C1020" s="196"/>
      <c r="D1020" s="196"/>
      <c r="E1020" s="200" t="s">
        <v>165</v>
      </c>
      <c r="F1020" s="200"/>
      <c r="G1020" s="198">
        <v>8.06</v>
      </c>
    </row>
    <row r="1021" spans="1:7" s="190" customFormat="1" x14ac:dyDescent="0.2">
      <c r="A1021" s="196"/>
      <c r="B1021" s="196"/>
      <c r="C1021" s="196"/>
      <c r="D1021" s="196"/>
      <c r="E1021" s="200" t="s">
        <v>808</v>
      </c>
      <c r="F1021" s="200"/>
      <c r="G1021" s="198">
        <v>1.6</v>
      </c>
    </row>
    <row r="1022" spans="1:7" s="190" customFormat="1" x14ac:dyDescent="0.2">
      <c r="A1022" s="196"/>
      <c r="B1022" s="196"/>
      <c r="C1022" s="196"/>
      <c r="D1022" s="196"/>
      <c r="E1022" s="200" t="s">
        <v>166</v>
      </c>
      <c r="F1022" s="200"/>
      <c r="G1022" s="198">
        <v>9.66</v>
      </c>
    </row>
    <row r="1023" spans="1:7" s="190" customFormat="1" x14ac:dyDescent="0.2">
      <c r="A1023" s="196"/>
      <c r="B1023" s="196"/>
      <c r="C1023" s="196"/>
      <c r="D1023" s="196"/>
      <c r="E1023" s="206"/>
      <c r="F1023" s="206"/>
      <c r="G1023" s="206"/>
    </row>
    <row r="1024" spans="1:7" s="190" customFormat="1" x14ac:dyDescent="0.2">
      <c r="A1024" s="203" t="s">
        <v>1088</v>
      </c>
      <c r="B1024" s="203"/>
      <c r="C1024" s="203"/>
      <c r="D1024" s="203"/>
      <c r="E1024" s="203"/>
      <c r="F1024" s="203"/>
      <c r="G1024" s="203"/>
    </row>
    <row r="1025" spans="1:7" s="190" customFormat="1" x14ac:dyDescent="0.2">
      <c r="A1025" s="204" t="s">
        <v>155</v>
      </c>
      <c r="B1025" s="204"/>
      <c r="C1025" s="191" t="s">
        <v>156</v>
      </c>
      <c r="D1025" s="191" t="s">
        <v>157</v>
      </c>
      <c r="E1025" s="191" t="s">
        <v>158</v>
      </c>
      <c r="F1025" s="191" t="s">
        <v>159</v>
      </c>
      <c r="G1025" s="191" t="s">
        <v>160</v>
      </c>
    </row>
    <row r="1026" spans="1:7" s="190" customFormat="1" x14ac:dyDescent="0.2">
      <c r="A1026" s="192" t="s">
        <v>1089</v>
      </c>
      <c r="B1026" s="193" t="s">
        <v>1090</v>
      </c>
      <c r="C1026" s="192" t="s">
        <v>624</v>
      </c>
      <c r="D1026" s="192" t="s">
        <v>660</v>
      </c>
      <c r="E1026" s="194">
        <v>1.05</v>
      </c>
      <c r="F1026" s="195">
        <v>2.5099999999999998</v>
      </c>
      <c r="G1026" s="195">
        <v>2.64</v>
      </c>
    </row>
    <row r="1027" spans="1:7" s="190" customFormat="1" x14ac:dyDescent="0.2">
      <c r="A1027" s="196"/>
      <c r="B1027" s="196"/>
      <c r="C1027" s="196"/>
      <c r="D1027" s="196"/>
      <c r="E1027" s="205" t="s">
        <v>161</v>
      </c>
      <c r="F1027" s="205"/>
      <c r="G1027" s="197">
        <v>2.64</v>
      </c>
    </row>
    <row r="1028" spans="1:7" s="190" customFormat="1" x14ac:dyDescent="0.2">
      <c r="A1028" s="204" t="s">
        <v>167</v>
      </c>
      <c r="B1028" s="204"/>
      <c r="C1028" s="191" t="s">
        <v>156</v>
      </c>
      <c r="D1028" s="191" t="s">
        <v>157</v>
      </c>
      <c r="E1028" s="191" t="s">
        <v>158</v>
      </c>
      <c r="F1028" s="191" t="s">
        <v>159</v>
      </c>
      <c r="G1028" s="191" t="s">
        <v>160</v>
      </c>
    </row>
    <row r="1029" spans="1:7" s="190" customFormat="1" x14ac:dyDescent="0.2">
      <c r="A1029" s="192" t="s">
        <v>202</v>
      </c>
      <c r="B1029" s="193" t="s">
        <v>203</v>
      </c>
      <c r="C1029" s="192" t="s">
        <v>168</v>
      </c>
      <c r="D1029" s="192" t="s">
        <v>170</v>
      </c>
      <c r="E1029" s="194">
        <v>0.17</v>
      </c>
      <c r="F1029" s="195">
        <v>35.15</v>
      </c>
      <c r="G1029" s="195">
        <v>5.98</v>
      </c>
    </row>
    <row r="1030" spans="1:7" s="190" customFormat="1" x14ac:dyDescent="0.2">
      <c r="A1030" s="192" t="s">
        <v>178</v>
      </c>
      <c r="B1030" s="193" t="s">
        <v>179</v>
      </c>
      <c r="C1030" s="192" t="s">
        <v>168</v>
      </c>
      <c r="D1030" s="192" t="s">
        <v>170</v>
      </c>
      <c r="E1030" s="194">
        <v>0.17</v>
      </c>
      <c r="F1030" s="195">
        <v>25</v>
      </c>
      <c r="G1030" s="195">
        <v>4.25</v>
      </c>
    </row>
    <row r="1031" spans="1:7" s="190" customFormat="1" x14ac:dyDescent="0.2">
      <c r="A1031" s="196"/>
      <c r="B1031" s="196"/>
      <c r="C1031" s="196"/>
      <c r="D1031" s="196"/>
      <c r="E1031" s="205" t="s">
        <v>169</v>
      </c>
      <c r="F1031" s="205"/>
      <c r="G1031" s="197">
        <v>10.23</v>
      </c>
    </row>
    <row r="1032" spans="1:7" s="190" customFormat="1" x14ac:dyDescent="0.2">
      <c r="A1032" s="196"/>
      <c r="B1032" s="196"/>
      <c r="C1032" s="196"/>
      <c r="D1032" s="196"/>
      <c r="E1032" s="200" t="s">
        <v>162</v>
      </c>
      <c r="F1032" s="200"/>
      <c r="G1032" s="198">
        <v>12.87</v>
      </c>
    </row>
    <row r="1033" spans="1:7" s="190" customFormat="1" x14ac:dyDescent="0.2">
      <c r="A1033" s="196"/>
      <c r="B1033" s="196"/>
      <c r="C1033" s="196"/>
      <c r="D1033" s="196"/>
      <c r="E1033" s="200" t="s">
        <v>163</v>
      </c>
      <c r="F1033" s="200"/>
      <c r="G1033" s="198">
        <v>8.8699999999999992</v>
      </c>
    </row>
    <row r="1034" spans="1:7" s="190" customFormat="1" x14ac:dyDescent="0.2">
      <c r="A1034" s="196"/>
      <c r="B1034" s="196"/>
      <c r="C1034" s="196"/>
      <c r="D1034" s="196"/>
      <c r="E1034" s="200" t="s">
        <v>171</v>
      </c>
      <c r="F1034" s="200"/>
      <c r="G1034" s="198">
        <v>4</v>
      </c>
    </row>
    <row r="1035" spans="1:7" s="190" customFormat="1" x14ac:dyDescent="0.2">
      <c r="A1035" s="196"/>
      <c r="B1035" s="196"/>
      <c r="C1035" s="196"/>
      <c r="D1035" s="196"/>
      <c r="E1035" s="200" t="s">
        <v>165</v>
      </c>
      <c r="F1035" s="200"/>
      <c r="G1035" s="198">
        <v>12.87</v>
      </c>
    </row>
    <row r="1036" spans="1:7" s="190" customFormat="1" x14ac:dyDescent="0.2">
      <c r="A1036" s="196"/>
      <c r="B1036" s="196"/>
      <c r="C1036" s="196"/>
      <c r="D1036" s="196"/>
      <c r="E1036" s="200" t="s">
        <v>808</v>
      </c>
      <c r="F1036" s="200"/>
      <c r="G1036" s="198">
        <v>2.5499999999999998</v>
      </c>
    </row>
    <row r="1037" spans="1:7" s="190" customFormat="1" x14ac:dyDescent="0.2">
      <c r="A1037" s="196"/>
      <c r="B1037" s="196"/>
      <c r="C1037" s="196"/>
      <c r="D1037" s="196"/>
      <c r="E1037" s="200" t="s">
        <v>166</v>
      </c>
      <c r="F1037" s="200"/>
      <c r="G1037" s="198">
        <v>15.42</v>
      </c>
    </row>
    <row r="1038" spans="1:7" s="190" customFormat="1" x14ac:dyDescent="0.2">
      <c r="A1038" s="196"/>
      <c r="B1038" s="196"/>
      <c r="C1038" s="196"/>
      <c r="D1038" s="196"/>
      <c r="E1038" s="206"/>
      <c r="F1038" s="206"/>
      <c r="G1038" s="206"/>
    </row>
    <row r="1039" spans="1:7" s="190" customFormat="1" x14ac:dyDescent="0.2">
      <c r="A1039" s="203" t="s">
        <v>1091</v>
      </c>
      <c r="B1039" s="203"/>
      <c r="C1039" s="203"/>
      <c r="D1039" s="203"/>
      <c r="E1039" s="203"/>
      <c r="F1039" s="203"/>
      <c r="G1039" s="203"/>
    </row>
    <row r="1040" spans="1:7" s="190" customFormat="1" x14ac:dyDescent="0.2">
      <c r="A1040" s="204" t="s">
        <v>155</v>
      </c>
      <c r="B1040" s="204"/>
      <c r="C1040" s="191" t="s">
        <v>156</v>
      </c>
      <c r="D1040" s="191" t="s">
        <v>157</v>
      </c>
      <c r="E1040" s="191" t="s">
        <v>158</v>
      </c>
      <c r="F1040" s="191" t="s">
        <v>159</v>
      </c>
      <c r="G1040" s="191" t="s">
        <v>160</v>
      </c>
    </row>
    <row r="1041" spans="1:7" s="190" customFormat="1" ht="20.399999999999999" x14ac:dyDescent="0.2">
      <c r="A1041" s="192" t="s">
        <v>548</v>
      </c>
      <c r="B1041" s="193" t="s">
        <v>549</v>
      </c>
      <c r="C1041" s="192" t="s">
        <v>168</v>
      </c>
      <c r="D1041" s="192" t="s">
        <v>10</v>
      </c>
      <c r="E1041" s="194">
        <v>1.05</v>
      </c>
      <c r="F1041" s="195">
        <v>3.82</v>
      </c>
      <c r="G1041" s="195">
        <v>4.01</v>
      </c>
    </row>
    <row r="1042" spans="1:7" s="190" customFormat="1" x14ac:dyDescent="0.2">
      <c r="A1042" s="196"/>
      <c r="B1042" s="196"/>
      <c r="C1042" s="196"/>
      <c r="D1042" s="196"/>
      <c r="E1042" s="205" t="s">
        <v>161</v>
      </c>
      <c r="F1042" s="205"/>
      <c r="G1042" s="197">
        <v>4.01</v>
      </c>
    </row>
    <row r="1043" spans="1:7" s="190" customFormat="1" x14ac:dyDescent="0.2">
      <c r="A1043" s="204" t="s">
        <v>167</v>
      </c>
      <c r="B1043" s="204"/>
      <c r="C1043" s="191" t="s">
        <v>156</v>
      </c>
      <c r="D1043" s="191" t="s">
        <v>157</v>
      </c>
      <c r="E1043" s="191" t="s">
        <v>158</v>
      </c>
      <c r="F1043" s="191" t="s">
        <v>159</v>
      </c>
      <c r="G1043" s="191" t="s">
        <v>160</v>
      </c>
    </row>
    <row r="1044" spans="1:7" s="190" customFormat="1" x14ac:dyDescent="0.2">
      <c r="A1044" s="192" t="s">
        <v>202</v>
      </c>
      <c r="B1044" s="193" t="s">
        <v>203</v>
      </c>
      <c r="C1044" s="192" t="s">
        <v>168</v>
      </c>
      <c r="D1044" s="192" t="s">
        <v>170</v>
      </c>
      <c r="E1044" s="194">
        <v>0.15</v>
      </c>
      <c r="F1044" s="195">
        <v>35.15</v>
      </c>
      <c r="G1044" s="195">
        <v>5.27</v>
      </c>
    </row>
    <row r="1045" spans="1:7" s="190" customFormat="1" x14ac:dyDescent="0.2">
      <c r="A1045" s="192" t="s">
        <v>178</v>
      </c>
      <c r="B1045" s="193" t="s">
        <v>179</v>
      </c>
      <c r="C1045" s="192" t="s">
        <v>168</v>
      </c>
      <c r="D1045" s="192" t="s">
        <v>170</v>
      </c>
      <c r="E1045" s="194">
        <v>0.2</v>
      </c>
      <c r="F1045" s="195">
        <v>25</v>
      </c>
      <c r="G1045" s="195">
        <v>5</v>
      </c>
    </row>
    <row r="1046" spans="1:7" s="190" customFormat="1" x14ac:dyDescent="0.2">
      <c r="A1046" s="196"/>
      <c r="B1046" s="196"/>
      <c r="C1046" s="196"/>
      <c r="D1046" s="196"/>
      <c r="E1046" s="205" t="s">
        <v>169</v>
      </c>
      <c r="F1046" s="205"/>
      <c r="G1046" s="197">
        <v>10.27</v>
      </c>
    </row>
    <row r="1047" spans="1:7" s="190" customFormat="1" x14ac:dyDescent="0.2">
      <c r="A1047" s="196"/>
      <c r="B1047" s="196"/>
      <c r="C1047" s="196"/>
      <c r="D1047" s="196"/>
      <c r="E1047" s="200" t="s">
        <v>162</v>
      </c>
      <c r="F1047" s="200"/>
      <c r="G1047" s="198">
        <v>14.28</v>
      </c>
    </row>
    <row r="1048" spans="1:7" s="190" customFormat="1" x14ac:dyDescent="0.2">
      <c r="A1048" s="196"/>
      <c r="B1048" s="196"/>
      <c r="C1048" s="196"/>
      <c r="D1048" s="196"/>
      <c r="E1048" s="200" t="s">
        <v>163</v>
      </c>
      <c r="F1048" s="200"/>
      <c r="G1048" s="198">
        <v>10.31</v>
      </c>
    </row>
    <row r="1049" spans="1:7" s="190" customFormat="1" x14ac:dyDescent="0.2">
      <c r="A1049" s="196"/>
      <c r="B1049" s="196"/>
      <c r="C1049" s="196"/>
      <c r="D1049" s="196"/>
      <c r="E1049" s="200" t="s">
        <v>171</v>
      </c>
      <c r="F1049" s="200"/>
      <c r="G1049" s="198">
        <v>3.97</v>
      </c>
    </row>
    <row r="1050" spans="1:7" s="190" customFormat="1" x14ac:dyDescent="0.2">
      <c r="A1050" s="196"/>
      <c r="B1050" s="196"/>
      <c r="C1050" s="196"/>
      <c r="D1050" s="196"/>
      <c r="E1050" s="200" t="s">
        <v>165</v>
      </c>
      <c r="F1050" s="200"/>
      <c r="G1050" s="198">
        <v>14.28</v>
      </c>
    </row>
    <row r="1051" spans="1:7" s="190" customFormat="1" x14ac:dyDescent="0.2">
      <c r="A1051" s="196"/>
      <c r="B1051" s="196"/>
      <c r="C1051" s="196"/>
      <c r="D1051" s="196"/>
      <c r="E1051" s="200" t="s">
        <v>808</v>
      </c>
      <c r="F1051" s="200"/>
      <c r="G1051" s="198">
        <v>2.83</v>
      </c>
    </row>
    <row r="1052" spans="1:7" s="190" customFormat="1" x14ac:dyDescent="0.2">
      <c r="A1052" s="196"/>
      <c r="B1052" s="196"/>
      <c r="C1052" s="196"/>
      <c r="D1052" s="196"/>
      <c r="E1052" s="200" t="s">
        <v>166</v>
      </c>
      <c r="F1052" s="200"/>
      <c r="G1052" s="198">
        <v>17.11</v>
      </c>
    </row>
    <row r="1053" spans="1:7" s="190" customFormat="1" x14ac:dyDescent="0.2">
      <c r="A1053" s="196"/>
      <c r="B1053" s="196"/>
      <c r="C1053" s="196"/>
      <c r="D1053" s="196"/>
      <c r="E1053" s="206"/>
      <c r="F1053" s="206"/>
      <c r="G1053" s="206"/>
    </row>
    <row r="1054" spans="1:7" s="190" customFormat="1" x14ac:dyDescent="0.2">
      <c r="A1054" s="203" t="s">
        <v>1092</v>
      </c>
      <c r="B1054" s="203"/>
      <c r="C1054" s="203"/>
      <c r="D1054" s="203"/>
      <c r="E1054" s="203"/>
      <c r="F1054" s="203"/>
      <c r="G1054" s="203"/>
    </row>
    <row r="1055" spans="1:7" s="190" customFormat="1" x14ac:dyDescent="0.2">
      <c r="A1055" s="204" t="s">
        <v>155</v>
      </c>
      <c r="B1055" s="204"/>
      <c r="C1055" s="191" t="s">
        <v>156</v>
      </c>
      <c r="D1055" s="191" t="s">
        <v>157</v>
      </c>
      <c r="E1055" s="191" t="s">
        <v>158</v>
      </c>
      <c r="F1055" s="191" t="s">
        <v>159</v>
      </c>
      <c r="G1055" s="191" t="s">
        <v>160</v>
      </c>
    </row>
    <row r="1056" spans="1:7" s="190" customFormat="1" x14ac:dyDescent="0.2">
      <c r="A1056" s="192" t="s">
        <v>196</v>
      </c>
      <c r="B1056" s="193" t="s">
        <v>197</v>
      </c>
      <c r="C1056" s="192" t="s">
        <v>168</v>
      </c>
      <c r="D1056" s="192" t="s">
        <v>10</v>
      </c>
      <c r="E1056" s="194">
        <v>1.05</v>
      </c>
      <c r="F1056" s="195">
        <v>5.96</v>
      </c>
      <c r="G1056" s="195">
        <v>6.26</v>
      </c>
    </row>
    <row r="1057" spans="1:7" s="190" customFormat="1" x14ac:dyDescent="0.2">
      <c r="A1057" s="196"/>
      <c r="B1057" s="196"/>
      <c r="C1057" s="196"/>
      <c r="D1057" s="196"/>
      <c r="E1057" s="205" t="s">
        <v>161</v>
      </c>
      <c r="F1057" s="205"/>
      <c r="G1057" s="197">
        <v>6.26</v>
      </c>
    </row>
    <row r="1058" spans="1:7" s="190" customFormat="1" x14ac:dyDescent="0.2">
      <c r="A1058" s="204" t="s">
        <v>167</v>
      </c>
      <c r="B1058" s="204"/>
      <c r="C1058" s="191" t="s">
        <v>156</v>
      </c>
      <c r="D1058" s="191" t="s">
        <v>157</v>
      </c>
      <c r="E1058" s="191" t="s">
        <v>158</v>
      </c>
      <c r="F1058" s="191" t="s">
        <v>159</v>
      </c>
      <c r="G1058" s="191" t="s">
        <v>160</v>
      </c>
    </row>
    <row r="1059" spans="1:7" s="190" customFormat="1" x14ac:dyDescent="0.2">
      <c r="A1059" s="192" t="s">
        <v>202</v>
      </c>
      <c r="B1059" s="193" t="s">
        <v>203</v>
      </c>
      <c r="C1059" s="192" t="s">
        <v>168</v>
      </c>
      <c r="D1059" s="192" t="s">
        <v>170</v>
      </c>
      <c r="E1059" s="194">
        <v>0.22</v>
      </c>
      <c r="F1059" s="195">
        <v>35.15</v>
      </c>
      <c r="G1059" s="195">
        <v>7.73</v>
      </c>
    </row>
    <row r="1060" spans="1:7" s="190" customFormat="1" x14ac:dyDescent="0.2">
      <c r="A1060" s="192" t="s">
        <v>178</v>
      </c>
      <c r="B1060" s="193" t="s">
        <v>179</v>
      </c>
      <c r="C1060" s="192" t="s">
        <v>168</v>
      </c>
      <c r="D1060" s="192" t="s">
        <v>170</v>
      </c>
      <c r="E1060" s="194">
        <v>0.22</v>
      </c>
      <c r="F1060" s="195">
        <v>25</v>
      </c>
      <c r="G1060" s="195">
        <v>5.5</v>
      </c>
    </row>
    <row r="1061" spans="1:7" s="190" customFormat="1" x14ac:dyDescent="0.2">
      <c r="A1061" s="196"/>
      <c r="B1061" s="196"/>
      <c r="C1061" s="196"/>
      <c r="D1061" s="196"/>
      <c r="E1061" s="205" t="s">
        <v>169</v>
      </c>
      <c r="F1061" s="205"/>
      <c r="G1061" s="197">
        <v>13.23</v>
      </c>
    </row>
    <row r="1062" spans="1:7" s="190" customFormat="1" x14ac:dyDescent="0.2">
      <c r="A1062" s="196"/>
      <c r="B1062" s="196"/>
      <c r="C1062" s="196"/>
      <c r="D1062" s="196"/>
      <c r="E1062" s="200" t="s">
        <v>162</v>
      </c>
      <c r="F1062" s="200"/>
      <c r="G1062" s="198">
        <v>19.489999999999998</v>
      </c>
    </row>
    <row r="1063" spans="1:7" s="190" customFormat="1" x14ac:dyDescent="0.2">
      <c r="A1063" s="196"/>
      <c r="B1063" s="196"/>
      <c r="C1063" s="196"/>
      <c r="D1063" s="196"/>
      <c r="E1063" s="200" t="s">
        <v>163</v>
      </c>
      <c r="F1063" s="200"/>
      <c r="G1063" s="198">
        <v>14.32</v>
      </c>
    </row>
    <row r="1064" spans="1:7" s="190" customFormat="1" x14ac:dyDescent="0.2">
      <c r="A1064" s="196"/>
      <c r="B1064" s="196"/>
      <c r="C1064" s="196"/>
      <c r="D1064" s="196"/>
      <c r="E1064" s="200" t="s">
        <v>171</v>
      </c>
      <c r="F1064" s="200"/>
      <c r="G1064" s="198">
        <v>5.17</v>
      </c>
    </row>
    <row r="1065" spans="1:7" s="190" customFormat="1" x14ac:dyDescent="0.2">
      <c r="A1065" s="196"/>
      <c r="B1065" s="196"/>
      <c r="C1065" s="196"/>
      <c r="D1065" s="196"/>
      <c r="E1065" s="200" t="s">
        <v>165</v>
      </c>
      <c r="F1065" s="200"/>
      <c r="G1065" s="198">
        <v>19.489999999999998</v>
      </c>
    </row>
    <row r="1066" spans="1:7" s="190" customFormat="1" x14ac:dyDescent="0.2">
      <c r="A1066" s="196"/>
      <c r="B1066" s="196"/>
      <c r="C1066" s="196"/>
      <c r="D1066" s="196"/>
      <c r="E1066" s="200" t="s">
        <v>808</v>
      </c>
      <c r="F1066" s="200"/>
      <c r="G1066" s="198">
        <v>3.87</v>
      </c>
    </row>
    <row r="1067" spans="1:7" s="190" customFormat="1" x14ac:dyDescent="0.2">
      <c r="A1067" s="196"/>
      <c r="B1067" s="196"/>
      <c r="C1067" s="196"/>
      <c r="D1067" s="196"/>
      <c r="E1067" s="200" t="s">
        <v>166</v>
      </c>
      <c r="F1067" s="200"/>
      <c r="G1067" s="198">
        <v>23.36</v>
      </c>
    </row>
    <row r="1068" spans="1:7" s="190" customFormat="1" x14ac:dyDescent="0.2">
      <c r="A1068" s="196"/>
      <c r="B1068" s="196"/>
      <c r="C1068" s="196"/>
      <c r="D1068" s="196"/>
      <c r="E1068" s="206"/>
      <c r="F1068" s="206"/>
      <c r="G1068" s="206"/>
    </row>
    <row r="1069" spans="1:7" s="190" customFormat="1" x14ac:dyDescent="0.2">
      <c r="A1069" s="203" t="s">
        <v>1093</v>
      </c>
      <c r="B1069" s="203"/>
      <c r="C1069" s="203"/>
      <c r="D1069" s="203"/>
      <c r="E1069" s="203"/>
      <c r="F1069" s="203"/>
      <c r="G1069" s="203"/>
    </row>
    <row r="1070" spans="1:7" s="190" customFormat="1" x14ac:dyDescent="0.2">
      <c r="A1070" s="204" t="s">
        <v>155</v>
      </c>
      <c r="B1070" s="204"/>
      <c r="C1070" s="191" t="s">
        <v>156</v>
      </c>
      <c r="D1070" s="191" t="s">
        <v>157</v>
      </c>
      <c r="E1070" s="191" t="s">
        <v>158</v>
      </c>
      <c r="F1070" s="191" t="s">
        <v>159</v>
      </c>
      <c r="G1070" s="191" t="s">
        <v>160</v>
      </c>
    </row>
    <row r="1071" spans="1:7" s="190" customFormat="1" x14ac:dyDescent="0.2">
      <c r="A1071" s="192" t="s">
        <v>1094</v>
      </c>
      <c r="B1071" s="193" t="s">
        <v>1095</v>
      </c>
      <c r="C1071" s="192" t="s">
        <v>624</v>
      </c>
      <c r="D1071" s="192" t="s">
        <v>660</v>
      </c>
      <c r="E1071" s="194">
        <v>1.05</v>
      </c>
      <c r="F1071" s="195">
        <v>6.5</v>
      </c>
      <c r="G1071" s="195">
        <v>6.83</v>
      </c>
    </row>
    <row r="1072" spans="1:7" s="190" customFormat="1" x14ac:dyDescent="0.2">
      <c r="A1072" s="196"/>
      <c r="B1072" s="196"/>
      <c r="C1072" s="196"/>
      <c r="D1072" s="196"/>
      <c r="E1072" s="205" t="s">
        <v>161</v>
      </c>
      <c r="F1072" s="205"/>
      <c r="G1072" s="197">
        <v>6.83</v>
      </c>
    </row>
    <row r="1073" spans="1:7" s="190" customFormat="1" x14ac:dyDescent="0.2">
      <c r="A1073" s="204" t="s">
        <v>167</v>
      </c>
      <c r="B1073" s="204"/>
      <c r="C1073" s="191" t="s">
        <v>156</v>
      </c>
      <c r="D1073" s="191" t="s">
        <v>157</v>
      </c>
      <c r="E1073" s="191" t="s">
        <v>158</v>
      </c>
      <c r="F1073" s="191" t="s">
        <v>159</v>
      </c>
      <c r="G1073" s="191" t="s">
        <v>160</v>
      </c>
    </row>
    <row r="1074" spans="1:7" s="190" customFormat="1" x14ac:dyDescent="0.2">
      <c r="A1074" s="192" t="s">
        <v>202</v>
      </c>
      <c r="B1074" s="193" t="s">
        <v>203</v>
      </c>
      <c r="C1074" s="192" t="s">
        <v>168</v>
      </c>
      <c r="D1074" s="192" t="s">
        <v>170</v>
      </c>
      <c r="E1074" s="194">
        <v>0.26</v>
      </c>
      <c r="F1074" s="195">
        <v>35.15</v>
      </c>
      <c r="G1074" s="195">
        <v>9.14</v>
      </c>
    </row>
    <row r="1075" spans="1:7" s="190" customFormat="1" x14ac:dyDescent="0.2">
      <c r="A1075" s="192" t="s">
        <v>178</v>
      </c>
      <c r="B1075" s="193" t="s">
        <v>179</v>
      </c>
      <c r="C1075" s="192" t="s">
        <v>168</v>
      </c>
      <c r="D1075" s="192" t="s">
        <v>170</v>
      </c>
      <c r="E1075" s="194">
        <v>0.26</v>
      </c>
      <c r="F1075" s="195">
        <v>25</v>
      </c>
      <c r="G1075" s="195">
        <v>6.5</v>
      </c>
    </row>
    <row r="1076" spans="1:7" s="190" customFormat="1" x14ac:dyDescent="0.2">
      <c r="A1076" s="196"/>
      <c r="B1076" s="196"/>
      <c r="C1076" s="196"/>
      <c r="D1076" s="196"/>
      <c r="E1076" s="205" t="s">
        <v>169</v>
      </c>
      <c r="F1076" s="205"/>
      <c r="G1076" s="197">
        <v>15.64</v>
      </c>
    </row>
    <row r="1077" spans="1:7" s="190" customFormat="1" x14ac:dyDescent="0.2">
      <c r="A1077" s="196"/>
      <c r="B1077" s="196"/>
      <c r="C1077" s="196"/>
      <c r="D1077" s="196"/>
      <c r="E1077" s="200" t="s">
        <v>162</v>
      </c>
      <c r="F1077" s="200"/>
      <c r="G1077" s="198">
        <v>22.47</v>
      </c>
    </row>
    <row r="1078" spans="1:7" s="190" customFormat="1" x14ac:dyDescent="0.2">
      <c r="A1078" s="196"/>
      <c r="B1078" s="196"/>
      <c r="C1078" s="196"/>
      <c r="D1078" s="196"/>
      <c r="E1078" s="200" t="s">
        <v>163</v>
      </c>
      <c r="F1078" s="200"/>
      <c r="G1078" s="198">
        <v>16.36</v>
      </c>
    </row>
    <row r="1079" spans="1:7" s="190" customFormat="1" x14ac:dyDescent="0.2">
      <c r="A1079" s="196"/>
      <c r="B1079" s="196"/>
      <c r="C1079" s="196"/>
      <c r="D1079" s="196"/>
      <c r="E1079" s="200" t="s">
        <v>171</v>
      </c>
      <c r="F1079" s="200"/>
      <c r="G1079" s="198">
        <v>6.11</v>
      </c>
    </row>
    <row r="1080" spans="1:7" s="190" customFormat="1" x14ac:dyDescent="0.2">
      <c r="A1080" s="196"/>
      <c r="B1080" s="196"/>
      <c r="C1080" s="196"/>
      <c r="D1080" s="196"/>
      <c r="E1080" s="200" t="s">
        <v>165</v>
      </c>
      <c r="F1080" s="200"/>
      <c r="G1080" s="198">
        <v>22.47</v>
      </c>
    </row>
    <row r="1081" spans="1:7" s="190" customFormat="1" x14ac:dyDescent="0.2">
      <c r="A1081" s="196"/>
      <c r="B1081" s="196"/>
      <c r="C1081" s="196"/>
      <c r="D1081" s="196"/>
      <c r="E1081" s="200" t="s">
        <v>808</v>
      </c>
      <c r="F1081" s="200"/>
      <c r="G1081" s="198">
        <v>4.46</v>
      </c>
    </row>
    <row r="1082" spans="1:7" s="190" customFormat="1" x14ac:dyDescent="0.2">
      <c r="A1082" s="196"/>
      <c r="B1082" s="196"/>
      <c r="C1082" s="196"/>
      <c r="D1082" s="196"/>
      <c r="E1082" s="200" t="s">
        <v>166</v>
      </c>
      <c r="F1082" s="200"/>
      <c r="G1082" s="198">
        <v>26.93</v>
      </c>
    </row>
    <row r="1083" spans="1:7" s="190" customFormat="1" x14ac:dyDescent="0.2">
      <c r="A1083" s="196"/>
      <c r="B1083" s="196"/>
      <c r="C1083" s="196"/>
      <c r="D1083" s="196"/>
      <c r="E1083" s="206"/>
      <c r="F1083" s="206"/>
      <c r="G1083" s="206"/>
    </row>
    <row r="1084" spans="1:7" s="190" customFormat="1" x14ac:dyDescent="0.2">
      <c r="A1084" s="203" t="s">
        <v>1096</v>
      </c>
      <c r="B1084" s="203"/>
      <c r="C1084" s="203"/>
      <c r="D1084" s="203"/>
      <c r="E1084" s="203"/>
      <c r="F1084" s="203"/>
      <c r="G1084" s="203"/>
    </row>
    <row r="1085" spans="1:7" s="190" customFormat="1" x14ac:dyDescent="0.2">
      <c r="A1085" s="204" t="s">
        <v>155</v>
      </c>
      <c r="B1085" s="204"/>
      <c r="C1085" s="191" t="s">
        <v>156</v>
      </c>
      <c r="D1085" s="191" t="s">
        <v>157</v>
      </c>
      <c r="E1085" s="191" t="s">
        <v>158</v>
      </c>
      <c r="F1085" s="191" t="s">
        <v>159</v>
      </c>
      <c r="G1085" s="191" t="s">
        <v>160</v>
      </c>
    </row>
    <row r="1086" spans="1:7" s="190" customFormat="1" x14ac:dyDescent="0.2">
      <c r="A1086" s="192" t="s">
        <v>1097</v>
      </c>
      <c r="B1086" s="193" t="s">
        <v>1098</v>
      </c>
      <c r="C1086" s="192" t="s">
        <v>624</v>
      </c>
      <c r="D1086" s="192" t="s">
        <v>709</v>
      </c>
      <c r="E1086" s="194">
        <v>2</v>
      </c>
      <c r="F1086" s="195">
        <v>5.81</v>
      </c>
      <c r="G1086" s="195">
        <v>11.62</v>
      </c>
    </row>
    <row r="1087" spans="1:7" s="190" customFormat="1" ht="20.399999999999999" x14ac:dyDescent="0.2">
      <c r="A1087" s="192" t="s">
        <v>1099</v>
      </c>
      <c r="B1087" s="193" t="s">
        <v>1100</v>
      </c>
      <c r="C1087" s="192" t="s">
        <v>624</v>
      </c>
      <c r="D1087" s="192" t="s">
        <v>709</v>
      </c>
      <c r="E1087" s="194">
        <v>1</v>
      </c>
      <c r="F1087" s="195">
        <v>34.159999999999997</v>
      </c>
      <c r="G1087" s="195">
        <v>34.159999999999997</v>
      </c>
    </row>
    <row r="1088" spans="1:7" s="190" customFormat="1" ht="20.399999999999999" x14ac:dyDescent="0.2">
      <c r="A1088" s="192" t="s">
        <v>1101</v>
      </c>
      <c r="B1088" s="193" t="s">
        <v>1102</v>
      </c>
      <c r="C1088" s="192" t="s">
        <v>624</v>
      </c>
      <c r="D1088" s="192" t="s">
        <v>709</v>
      </c>
      <c r="E1088" s="194">
        <v>1</v>
      </c>
      <c r="F1088" s="195">
        <v>17.97</v>
      </c>
      <c r="G1088" s="195">
        <v>17.97</v>
      </c>
    </row>
    <row r="1089" spans="1:7" s="190" customFormat="1" x14ac:dyDescent="0.2">
      <c r="A1089" s="192" t="s">
        <v>1103</v>
      </c>
      <c r="B1089" s="193" t="s">
        <v>1104</v>
      </c>
      <c r="C1089" s="192" t="s">
        <v>624</v>
      </c>
      <c r="D1089" s="192" t="s">
        <v>709</v>
      </c>
      <c r="E1089" s="194">
        <v>4</v>
      </c>
      <c r="F1089" s="195">
        <v>0.76</v>
      </c>
      <c r="G1089" s="195">
        <v>3.04</v>
      </c>
    </row>
    <row r="1090" spans="1:7" s="190" customFormat="1" x14ac:dyDescent="0.2">
      <c r="A1090" s="196"/>
      <c r="B1090" s="196"/>
      <c r="C1090" s="196"/>
      <c r="D1090" s="196"/>
      <c r="E1090" s="205" t="s">
        <v>161</v>
      </c>
      <c r="F1090" s="205"/>
      <c r="G1090" s="197">
        <v>66.790000000000006</v>
      </c>
    </row>
    <row r="1091" spans="1:7" s="190" customFormat="1" x14ac:dyDescent="0.2">
      <c r="A1091" s="204" t="s">
        <v>167</v>
      </c>
      <c r="B1091" s="204"/>
      <c r="C1091" s="191" t="s">
        <v>156</v>
      </c>
      <c r="D1091" s="191" t="s">
        <v>157</v>
      </c>
      <c r="E1091" s="191" t="s">
        <v>158</v>
      </c>
      <c r="F1091" s="191" t="s">
        <v>159</v>
      </c>
      <c r="G1091" s="191" t="s">
        <v>160</v>
      </c>
    </row>
    <row r="1092" spans="1:7" s="190" customFormat="1" x14ac:dyDescent="0.2">
      <c r="A1092" s="192" t="s">
        <v>202</v>
      </c>
      <c r="B1092" s="193" t="s">
        <v>203</v>
      </c>
      <c r="C1092" s="192" t="s">
        <v>168</v>
      </c>
      <c r="D1092" s="192" t="s">
        <v>170</v>
      </c>
      <c r="E1092" s="194">
        <v>1</v>
      </c>
      <c r="F1092" s="195">
        <v>35.15</v>
      </c>
      <c r="G1092" s="195">
        <v>35.15</v>
      </c>
    </row>
    <row r="1093" spans="1:7" s="190" customFormat="1" x14ac:dyDescent="0.2">
      <c r="A1093" s="192" t="s">
        <v>178</v>
      </c>
      <c r="B1093" s="193" t="s">
        <v>179</v>
      </c>
      <c r="C1093" s="192" t="s">
        <v>168</v>
      </c>
      <c r="D1093" s="192" t="s">
        <v>170</v>
      </c>
      <c r="E1093" s="194">
        <v>1</v>
      </c>
      <c r="F1093" s="195">
        <v>25</v>
      </c>
      <c r="G1093" s="195">
        <v>25</v>
      </c>
    </row>
    <row r="1094" spans="1:7" s="190" customFormat="1" x14ac:dyDescent="0.2">
      <c r="A1094" s="196"/>
      <c r="B1094" s="196"/>
      <c r="C1094" s="196"/>
      <c r="D1094" s="196"/>
      <c r="E1094" s="205" t="s">
        <v>169</v>
      </c>
      <c r="F1094" s="205"/>
      <c r="G1094" s="197">
        <v>60.15</v>
      </c>
    </row>
    <row r="1095" spans="1:7" s="190" customFormat="1" x14ac:dyDescent="0.2">
      <c r="A1095" s="196"/>
      <c r="B1095" s="196"/>
      <c r="C1095" s="196"/>
      <c r="D1095" s="196"/>
      <c r="E1095" s="200" t="s">
        <v>162</v>
      </c>
      <c r="F1095" s="200"/>
      <c r="G1095" s="198">
        <v>126.94</v>
      </c>
    </row>
    <row r="1096" spans="1:7" s="190" customFormat="1" x14ac:dyDescent="0.2">
      <c r="A1096" s="196"/>
      <c r="B1096" s="196"/>
      <c r="C1096" s="196"/>
      <c r="D1096" s="196"/>
      <c r="E1096" s="200" t="s">
        <v>163</v>
      </c>
      <c r="F1096" s="200"/>
      <c r="G1096" s="198">
        <v>103.44</v>
      </c>
    </row>
    <row r="1097" spans="1:7" s="190" customFormat="1" x14ac:dyDescent="0.2">
      <c r="A1097" s="196"/>
      <c r="B1097" s="196"/>
      <c r="C1097" s="196"/>
      <c r="D1097" s="196"/>
      <c r="E1097" s="200" t="s">
        <v>171</v>
      </c>
      <c r="F1097" s="200"/>
      <c r="G1097" s="198">
        <v>23.5</v>
      </c>
    </row>
    <row r="1098" spans="1:7" s="190" customFormat="1" x14ac:dyDescent="0.2">
      <c r="A1098" s="196"/>
      <c r="B1098" s="196"/>
      <c r="C1098" s="196"/>
      <c r="D1098" s="196"/>
      <c r="E1098" s="200" t="s">
        <v>165</v>
      </c>
      <c r="F1098" s="200"/>
      <c r="G1098" s="198">
        <v>126.94</v>
      </c>
    </row>
    <row r="1099" spans="1:7" s="190" customFormat="1" x14ac:dyDescent="0.2">
      <c r="A1099" s="196"/>
      <c r="B1099" s="196"/>
      <c r="C1099" s="196"/>
      <c r="D1099" s="196"/>
      <c r="E1099" s="200" t="s">
        <v>808</v>
      </c>
      <c r="F1099" s="200"/>
      <c r="G1099" s="198">
        <v>25.2</v>
      </c>
    </row>
    <row r="1100" spans="1:7" s="190" customFormat="1" x14ac:dyDescent="0.2">
      <c r="A1100" s="196"/>
      <c r="B1100" s="196"/>
      <c r="C1100" s="196"/>
      <c r="D1100" s="196"/>
      <c r="E1100" s="200" t="s">
        <v>166</v>
      </c>
      <c r="F1100" s="200"/>
      <c r="G1100" s="198">
        <v>152.13999999999999</v>
      </c>
    </row>
    <row r="1101" spans="1:7" s="190" customFormat="1" x14ac:dyDescent="0.2">
      <c r="A1101" s="196"/>
      <c r="B1101" s="196"/>
      <c r="C1101" s="196"/>
      <c r="D1101" s="196"/>
      <c r="E1101" s="206"/>
      <c r="F1101" s="206"/>
      <c r="G1101" s="206"/>
    </row>
    <row r="1102" spans="1:7" s="190" customFormat="1" x14ac:dyDescent="0.2">
      <c r="A1102" s="203" t="s">
        <v>1105</v>
      </c>
      <c r="B1102" s="203"/>
      <c r="C1102" s="203"/>
      <c r="D1102" s="203"/>
      <c r="E1102" s="203"/>
      <c r="F1102" s="203"/>
      <c r="G1102" s="203"/>
    </row>
    <row r="1103" spans="1:7" s="190" customFormat="1" x14ac:dyDescent="0.2">
      <c r="A1103" s="204" t="s">
        <v>155</v>
      </c>
      <c r="B1103" s="204"/>
      <c r="C1103" s="191" t="s">
        <v>156</v>
      </c>
      <c r="D1103" s="191" t="s">
        <v>157</v>
      </c>
      <c r="E1103" s="191" t="s">
        <v>158</v>
      </c>
      <c r="F1103" s="191" t="s">
        <v>159</v>
      </c>
      <c r="G1103" s="191" t="s">
        <v>160</v>
      </c>
    </row>
    <row r="1104" spans="1:7" s="190" customFormat="1" ht="20.399999999999999" x14ac:dyDescent="0.2">
      <c r="A1104" s="192" t="s">
        <v>1106</v>
      </c>
      <c r="B1104" s="193" t="s">
        <v>1107</v>
      </c>
      <c r="C1104" s="192" t="s">
        <v>168</v>
      </c>
      <c r="D1104" s="192" t="s">
        <v>15</v>
      </c>
      <c r="E1104" s="194">
        <v>1</v>
      </c>
      <c r="F1104" s="195">
        <v>11.19</v>
      </c>
      <c r="G1104" s="195">
        <v>11.19</v>
      </c>
    </row>
    <row r="1105" spans="1:7" s="190" customFormat="1" ht="30.6" x14ac:dyDescent="0.2">
      <c r="A1105" s="192" t="s">
        <v>1108</v>
      </c>
      <c r="B1105" s="193" t="s">
        <v>1109</v>
      </c>
      <c r="C1105" s="192" t="s">
        <v>168</v>
      </c>
      <c r="D1105" s="192" t="s">
        <v>15</v>
      </c>
      <c r="E1105" s="194">
        <v>1</v>
      </c>
      <c r="F1105" s="195">
        <v>62.72</v>
      </c>
      <c r="G1105" s="195">
        <v>62.72</v>
      </c>
    </row>
    <row r="1106" spans="1:7" s="190" customFormat="1" x14ac:dyDescent="0.2">
      <c r="A1106" s="196"/>
      <c r="B1106" s="196"/>
      <c r="C1106" s="196"/>
      <c r="D1106" s="196"/>
      <c r="E1106" s="205" t="s">
        <v>161</v>
      </c>
      <c r="F1106" s="205"/>
      <c r="G1106" s="197">
        <v>73.91</v>
      </c>
    </row>
    <row r="1107" spans="1:7" s="190" customFormat="1" x14ac:dyDescent="0.2">
      <c r="A1107" s="204" t="s">
        <v>167</v>
      </c>
      <c r="B1107" s="204"/>
      <c r="C1107" s="191" t="s">
        <v>156</v>
      </c>
      <c r="D1107" s="191" t="s">
        <v>157</v>
      </c>
      <c r="E1107" s="191" t="s">
        <v>158</v>
      </c>
      <c r="F1107" s="191" t="s">
        <v>159</v>
      </c>
      <c r="G1107" s="191" t="s">
        <v>160</v>
      </c>
    </row>
    <row r="1108" spans="1:7" s="190" customFormat="1" ht="20.399999999999999" x14ac:dyDescent="0.2">
      <c r="A1108" s="192" t="s">
        <v>200</v>
      </c>
      <c r="B1108" s="193" t="s">
        <v>201</v>
      </c>
      <c r="C1108" s="192" t="s">
        <v>168</v>
      </c>
      <c r="D1108" s="192" t="s">
        <v>170</v>
      </c>
      <c r="E1108" s="194">
        <v>0.18329999999999999</v>
      </c>
      <c r="F1108" s="195">
        <v>26.32</v>
      </c>
      <c r="G1108" s="195">
        <v>4.82</v>
      </c>
    </row>
    <row r="1109" spans="1:7" s="190" customFormat="1" x14ac:dyDescent="0.2">
      <c r="A1109" s="192" t="s">
        <v>202</v>
      </c>
      <c r="B1109" s="193" t="s">
        <v>203</v>
      </c>
      <c r="C1109" s="192" t="s">
        <v>168</v>
      </c>
      <c r="D1109" s="192" t="s">
        <v>170</v>
      </c>
      <c r="E1109" s="194">
        <v>0.45179999999999998</v>
      </c>
      <c r="F1109" s="195">
        <v>35.15</v>
      </c>
      <c r="G1109" s="195">
        <v>15.88</v>
      </c>
    </row>
    <row r="1110" spans="1:7" s="190" customFormat="1" x14ac:dyDescent="0.2">
      <c r="A1110" s="196"/>
      <c r="B1110" s="196"/>
      <c r="C1110" s="196"/>
      <c r="D1110" s="196"/>
      <c r="E1110" s="205" t="s">
        <v>169</v>
      </c>
      <c r="F1110" s="205"/>
      <c r="G1110" s="197">
        <v>20.7</v>
      </c>
    </row>
    <row r="1111" spans="1:7" s="190" customFormat="1" x14ac:dyDescent="0.2">
      <c r="A1111" s="196"/>
      <c r="B1111" s="196"/>
      <c r="C1111" s="196"/>
      <c r="D1111" s="196"/>
      <c r="E1111" s="200" t="s">
        <v>162</v>
      </c>
      <c r="F1111" s="200"/>
      <c r="G1111" s="198">
        <v>94.61</v>
      </c>
    </row>
    <row r="1112" spans="1:7" s="190" customFormat="1" x14ac:dyDescent="0.2">
      <c r="A1112" s="196"/>
      <c r="B1112" s="196"/>
      <c r="C1112" s="196"/>
      <c r="D1112" s="196"/>
      <c r="E1112" s="200" t="s">
        <v>163</v>
      </c>
      <c r="F1112" s="200"/>
      <c r="G1112" s="198">
        <v>86.31</v>
      </c>
    </row>
    <row r="1113" spans="1:7" s="190" customFormat="1" x14ac:dyDescent="0.2">
      <c r="A1113" s="196"/>
      <c r="B1113" s="196"/>
      <c r="C1113" s="196"/>
      <c r="D1113" s="196"/>
      <c r="E1113" s="200" t="s">
        <v>171</v>
      </c>
      <c r="F1113" s="200"/>
      <c r="G1113" s="198">
        <v>8.3000000000000007</v>
      </c>
    </row>
    <row r="1114" spans="1:7" s="190" customFormat="1" x14ac:dyDescent="0.2">
      <c r="A1114" s="196"/>
      <c r="B1114" s="196"/>
      <c r="C1114" s="196"/>
      <c r="D1114" s="196"/>
      <c r="E1114" s="200" t="s">
        <v>165</v>
      </c>
      <c r="F1114" s="200"/>
      <c r="G1114" s="198">
        <v>94.61</v>
      </c>
    </row>
    <row r="1115" spans="1:7" s="190" customFormat="1" x14ac:dyDescent="0.2">
      <c r="A1115" s="196"/>
      <c r="B1115" s="196"/>
      <c r="C1115" s="196"/>
      <c r="D1115" s="196"/>
      <c r="E1115" s="200" t="s">
        <v>808</v>
      </c>
      <c r="F1115" s="200"/>
      <c r="G1115" s="198">
        <v>18.78</v>
      </c>
    </row>
    <row r="1116" spans="1:7" s="190" customFormat="1" x14ac:dyDescent="0.2">
      <c r="A1116" s="196"/>
      <c r="B1116" s="196"/>
      <c r="C1116" s="196"/>
      <c r="D1116" s="196"/>
      <c r="E1116" s="200" t="s">
        <v>166</v>
      </c>
      <c r="F1116" s="200"/>
      <c r="G1116" s="198">
        <v>113.39</v>
      </c>
    </row>
    <row r="1117" spans="1:7" s="190" customFormat="1" x14ac:dyDescent="0.2">
      <c r="A1117" s="196"/>
      <c r="B1117" s="196"/>
      <c r="C1117" s="196"/>
      <c r="D1117" s="196"/>
      <c r="E1117" s="206"/>
      <c r="F1117" s="206"/>
      <c r="G1117" s="206"/>
    </row>
    <row r="1118" spans="1:7" s="190" customFormat="1" x14ac:dyDescent="0.2">
      <c r="A1118" s="203" t="s">
        <v>1110</v>
      </c>
      <c r="B1118" s="203"/>
      <c r="C1118" s="203"/>
      <c r="D1118" s="203"/>
      <c r="E1118" s="203"/>
      <c r="F1118" s="203"/>
      <c r="G1118" s="203"/>
    </row>
    <row r="1119" spans="1:7" s="190" customFormat="1" x14ac:dyDescent="0.2">
      <c r="A1119" s="204" t="s">
        <v>180</v>
      </c>
      <c r="B1119" s="204"/>
      <c r="C1119" s="191" t="s">
        <v>156</v>
      </c>
      <c r="D1119" s="191" t="s">
        <v>157</v>
      </c>
      <c r="E1119" s="191" t="s">
        <v>158</v>
      </c>
      <c r="F1119" s="191" t="s">
        <v>159</v>
      </c>
      <c r="G1119" s="191" t="s">
        <v>160</v>
      </c>
    </row>
    <row r="1120" spans="1:7" s="190" customFormat="1" ht="20.399999999999999" x14ac:dyDescent="0.2">
      <c r="A1120" s="192" t="s">
        <v>1111</v>
      </c>
      <c r="B1120" s="193" t="s">
        <v>1112</v>
      </c>
      <c r="C1120" s="192" t="s">
        <v>624</v>
      </c>
      <c r="D1120" s="192" t="s">
        <v>660</v>
      </c>
      <c r="E1120" s="194">
        <v>15</v>
      </c>
      <c r="F1120" s="195">
        <v>21.91</v>
      </c>
      <c r="G1120" s="195">
        <v>328.65</v>
      </c>
    </row>
    <row r="1121" spans="1:7" s="190" customFormat="1" ht="20.399999999999999" x14ac:dyDescent="0.2">
      <c r="A1121" s="192" t="s">
        <v>1113</v>
      </c>
      <c r="B1121" s="193" t="s">
        <v>1114</v>
      </c>
      <c r="C1121" s="192" t="s">
        <v>624</v>
      </c>
      <c r="D1121" s="192" t="s">
        <v>998</v>
      </c>
      <c r="E1121" s="194">
        <v>0.28399999999999997</v>
      </c>
      <c r="F1121" s="195">
        <v>102.36</v>
      </c>
      <c r="G1121" s="195">
        <v>29.07</v>
      </c>
    </row>
    <row r="1122" spans="1:7" s="190" customFormat="1" x14ac:dyDescent="0.2">
      <c r="A1122" s="192" t="s">
        <v>1115</v>
      </c>
      <c r="B1122" s="193" t="s">
        <v>1116</v>
      </c>
      <c r="C1122" s="192" t="s">
        <v>624</v>
      </c>
      <c r="D1122" s="192" t="s">
        <v>709</v>
      </c>
      <c r="E1122" s="194">
        <v>1</v>
      </c>
      <c r="F1122" s="195">
        <v>183.91</v>
      </c>
      <c r="G1122" s="195">
        <v>183.91</v>
      </c>
    </row>
    <row r="1123" spans="1:7" s="190" customFormat="1" ht="20.399999999999999" x14ac:dyDescent="0.2">
      <c r="A1123" s="192" t="s">
        <v>1117</v>
      </c>
      <c r="B1123" s="193" t="s">
        <v>1118</v>
      </c>
      <c r="C1123" s="192" t="s">
        <v>624</v>
      </c>
      <c r="D1123" s="192" t="s">
        <v>709</v>
      </c>
      <c r="E1123" s="194">
        <v>1</v>
      </c>
      <c r="F1123" s="195">
        <v>5.56</v>
      </c>
      <c r="G1123" s="195">
        <v>5.56</v>
      </c>
    </row>
    <row r="1124" spans="1:7" s="190" customFormat="1" ht="20.399999999999999" x14ac:dyDescent="0.2">
      <c r="A1124" s="192" t="s">
        <v>1119</v>
      </c>
      <c r="B1124" s="193" t="s">
        <v>1120</v>
      </c>
      <c r="C1124" s="192" t="s">
        <v>624</v>
      </c>
      <c r="D1124" s="192" t="s">
        <v>709</v>
      </c>
      <c r="E1124" s="194">
        <v>2</v>
      </c>
      <c r="F1124" s="195">
        <v>7.64</v>
      </c>
      <c r="G1124" s="195">
        <v>15.28</v>
      </c>
    </row>
    <row r="1125" spans="1:7" s="190" customFormat="1" ht="20.399999999999999" x14ac:dyDescent="0.2">
      <c r="A1125" s="192" t="s">
        <v>1121</v>
      </c>
      <c r="B1125" s="193" t="s">
        <v>1122</v>
      </c>
      <c r="C1125" s="192" t="s">
        <v>624</v>
      </c>
      <c r="D1125" s="192" t="s">
        <v>709</v>
      </c>
      <c r="E1125" s="194">
        <v>1</v>
      </c>
      <c r="F1125" s="195">
        <v>55.09</v>
      </c>
      <c r="G1125" s="195">
        <v>55.09</v>
      </c>
    </row>
    <row r="1126" spans="1:7" s="190" customFormat="1" x14ac:dyDescent="0.2">
      <c r="A1126" s="192" t="s">
        <v>1123</v>
      </c>
      <c r="B1126" s="193" t="s">
        <v>780</v>
      </c>
      <c r="C1126" s="192" t="s">
        <v>624</v>
      </c>
      <c r="D1126" s="192" t="s">
        <v>660</v>
      </c>
      <c r="E1126" s="194">
        <v>7.5</v>
      </c>
      <c r="F1126" s="195">
        <v>14.28</v>
      </c>
      <c r="G1126" s="195">
        <v>107.1</v>
      </c>
    </row>
    <row r="1127" spans="1:7" s="190" customFormat="1" x14ac:dyDescent="0.2">
      <c r="A1127" s="192" t="s">
        <v>1124</v>
      </c>
      <c r="B1127" s="193" t="s">
        <v>1125</v>
      </c>
      <c r="C1127" s="192" t="s">
        <v>624</v>
      </c>
      <c r="D1127" s="192" t="s">
        <v>709</v>
      </c>
      <c r="E1127" s="194">
        <v>1</v>
      </c>
      <c r="F1127" s="195">
        <v>4.57</v>
      </c>
      <c r="G1127" s="195">
        <v>4.57</v>
      </c>
    </row>
    <row r="1128" spans="1:7" s="190" customFormat="1" ht="20.399999999999999" x14ac:dyDescent="0.2">
      <c r="A1128" s="192" t="s">
        <v>1126</v>
      </c>
      <c r="B1128" s="193" t="s">
        <v>1127</v>
      </c>
      <c r="C1128" s="192" t="s">
        <v>624</v>
      </c>
      <c r="D1128" s="192" t="s">
        <v>709</v>
      </c>
      <c r="E1128" s="194">
        <v>1</v>
      </c>
      <c r="F1128" s="195">
        <v>40.549999999999997</v>
      </c>
      <c r="G1128" s="195">
        <v>40.549999999999997</v>
      </c>
    </row>
    <row r="1129" spans="1:7" s="190" customFormat="1" ht="20.399999999999999" x14ac:dyDescent="0.2">
      <c r="A1129" s="192" t="s">
        <v>1128</v>
      </c>
      <c r="B1129" s="193" t="s">
        <v>1129</v>
      </c>
      <c r="C1129" s="192" t="s">
        <v>624</v>
      </c>
      <c r="D1129" s="192" t="s">
        <v>709</v>
      </c>
      <c r="E1129" s="194">
        <v>4</v>
      </c>
      <c r="F1129" s="195">
        <v>2.5</v>
      </c>
      <c r="G1129" s="195">
        <v>10</v>
      </c>
    </row>
    <row r="1130" spans="1:7" s="190" customFormat="1" ht="20.399999999999999" x14ac:dyDescent="0.2">
      <c r="A1130" s="192" t="s">
        <v>1130</v>
      </c>
      <c r="B1130" s="193" t="s">
        <v>1131</v>
      </c>
      <c r="C1130" s="192" t="s">
        <v>624</v>
      </c>
      <c r="D1130" s="192" t="s">
        <v>709</v>
      </c>
      <c r="E1130" s="194">
        <v>1</v>
      </c>
      <c r="F1130" s="195">
        <v>654.75</v>
      </c>
      <c r="G1130" s="195">
        <v>654.75</v>
      </c>
    </row>
    <row r="1131" spans="1:7" s="190" customFormat="1" ht="20.399999999999999" x14ac:dyDescent="0.2">
      <c r="A1131" s="192" t="s">
        <v>1132</v>
      </c>
      <c r="B1131" s="193" t="s">
        <v>796</v>
      </c>
      <c r="C1131" s="192" t="s">
        <v>624</v>
      </c>
      <c r="D1131" s="192" t="s">
        <v>709</v>
      </c>
      <c r="E1131" s="194">
        <v>1</v>
      </c>
      <c r="F1131" s="195">
        <v>320.2</v>
      </c>
      <c r="G1131" s="195">
        <v>320.2</v>
      </c>
    </row>
    <row r="1132" spans="1:7" s="190" customFormat="1" ht="20.399999999999999" x14ac:dyDescent="0.2">
      <c r="A1132" s="192" t="s">
        <v>1133</v>
      </c>
      <c r="B1132" s="193" t="s">
        <v>1134</v>
      </c>
      <c r="C1132" s="192" t="s">
        <v>624</v>
      </c>
      <c r="D1132" s="192" t="s">
        <v>709</v>
      </c>
      <c r="E1132" s="194">
        <v>3</v>
      </c>
      <c r="F1132" s="195">
        <v>2.93</v>
      </c>
      <c r="G1132" s="195">
        <v>8.7899999999999991</v>
      </c>
    </row>
    <row r="1133" spans="1:7" s="190" customFormat="1" x14ac:dyDescent="0.2">
      <c r="A1133" s="196"/>
      <c r="B1133" s="196"/>
      <c r="C1133" s="196"/>
      <c r="D1133" s="196"/>
      <c r="E1133" s="205" t="s">
        <v>181</v>
      </c>
      <c r="F1133" s="205"/>
      <c r="G1133" s="197">
        <v>1763.52</v>
      </c>
    </row>
    <row r="1134" spans="1:7" s="190" customFormat="1" x14ac:dyDescent="0.2">
      <c r="A1134" s="196"/>
      <c r="B1134" s="196"/>
      <c r="C1134" s="196"/>
      <c r="D1134" s="196"/>
      <c r="E1134" s="200" t="s">
        <v>162</v>
      </c>
      <c r="F1134" s="200"/>
      <c r="G1134" s="198">
        <v>1763.52</v>
      </c>
    </row>
    <row r="1135" spans="1:7" s="190" customFormat="1" x14ac:dyDescent="0.2">
      <c r="A1135" s="196"/>
      <c r="B1135" s="196"/>
      <c r="C1135" s="196"/>
      <c r="D1135" s="196"/>
      <c r="E1135" s="200" t="s">
        <v>163</v>
      </c>
      <c r="F1135" s="200"/>
      <c r="G1135" s="198">
        <v>1465</v>
      </c>
    </row>
    <row r="1136" spans="1:7" s="190" customFormat="1" x14ac:dyDescent="0.2">
      <c r="A1136" s="196"/>
      <c r="B1136" s="196"/>
      <c r="C1136" s="196"/>
      <c r="D1136" s="196"/>
      <c r="E1136" s="200" t="s">
        <v>171</v>
      </c>
      <c r="F1136" s="200"/>
      <c r="G1136" s="198">
        <v>298.52</v>
      </c>
    </row>
    <row r="1137" spans="1:7" s="190" customFormat="1" x14ac:dyDescent="0.2">
      <c r="A1137" s="196"/>
      <c r="B1137" s="196"/>
      <c r="C1137" s="196"/>
      <c r="D1137" s="196"/>
      <c r="E1137" s="200" t="s">
        <v>165</v>
      </c>
      <c r="F1137" s="200"/>
      <c r="G1137" s="198">
        <v>1763.52</v>
      </c>
    </row>
    <row r="1138" spans="1:7" s="190" customFormat="1" x14ac:dyDescent="0.2">
      <c r="A1138" s="196"/>
      <c r="B1138" s="196"/>
      <c r="C1138" s="196"/>
      <c r="D1138" s="196"/>
      <c r="E1138" s="200" t="s">
        <v>808</v>
      </c>
      <c r="F1138" s="200"/>
      <c r="G1138" s="198">
        <v>350.06</v>
      </c>
    </row>
    <row r="1139" spans="1:7" s="190" customFormat="1" x14ac:dyDescent="0.2">
      <c r="A1139" s="196"/>
      <c r="B1139" s="196"/>
      <c r="C1139" s="196"/>
      <c r="D1139" s="196"/>
      <c r="E1139" s="200" t="s">
        <v>166</v>
      </c>
      <c r="F1139" s="200"/>
      <c r="G1139" s="198">
        <v>2113.58</v>
      </c>
    </row>
    <row r="1140" spans="1:7" s="190" customFormat="1" x14ac:dyDescent="0.2">
      <c r="A1140" s="196"/>
      <c r="B1140" s="196"/>
      <c r="C1140" s="196"/>
      <c r="D1140" s="196"/>
      <c r="E1140" s="206"/>
      <c r="F1140" s="206"/>
      <c r="G1140" s="206"/>
    </row>
    <row r="1141" spans="1:7" s="190" customFormat="1" x14ac:dyDescent="0.2">
      <c r="A1141" s="203" t="s">
        <v>1135</v>
      </c>
      <c r="B1141" s="203"/>
      <c r="C1141" s="203"/>
      <c r="D1141" s="203"/>
      <c r="E1141" s="203"/>
      <c r="F1141" s="203"/>
      <c r="G1141" s="203"/>
    </row>
    <row r="1142" spans="1:7" s="190" customFormat="1" x14ac:dyDescent="0.2">
      <c r="A1142" s="204" t="s">
        <v>155</v>
      </c>
      <c r="B1142" s="204"/>
      <c r="C1142" s="191" t="s">
        <v>156</v>
      </c>
      <c r="D1142" s="191" t="s">
        <v>157</v>
      </c>
      <c r="E1142" s="191" t="s">
        <v>158</v>
      </c>
      <c r="F1142" s="191" t="s">
        <v>159</v>
      </c>
      <c r="G1142" s="191" t="s">
        <v>160</v>
      </c>
    </row>
    <row r="1143" spans="1:7" s="190" customFormat="1" x14ac:dyDescent="0.2">
      <c r="A1143" s="192" t="s">
        <v>1136</v>
      </c>
      <c r="B1143" s="193" t="s">
        <v>1137</v>
      </c>
      <c r="C1143" s="192" t="s">
        <v>624</v>
      </c>
      <c r="D1143" s="192" t="s">
        <v>709</v>
      </c>
      <c r="E1143" s="194">
        <v>3</v>
      </c>
      <c r="F1143" s="195">
        <v>0.53</v>
      </c>
      <c r="G1143" s="195">
        <v>1.59</v>
      </c>
    </row>
    <row r="1144" spans="1:7" s="190" customFormat="1" x14ac:dyDescent="0.2">
      <c r="A1144" s="192" t="s">
        <v>1138</v>
      </c>
      <c r="B1144" s="193" t="s">
        <v>1139</v>
      </c>
      <c r="C1144" s="192" t="s">
        <v>624</v>
      </c>
      <c r="D1144" s="192" t="s">
        <v>709</v>
      </c>
      <c r="E1144" s="194">
        <v>3</v>
      </c>
      <c r="F1144" s="195">
        <v>1.28</v>
      </c>
      <c r="G1144" s="195">
        <v>3.84</v>
      </c>
    </row>
    <row r="1145" spans="1:7" s="190" customFormat="1" x14ac:dyDescent="0.2">
      <c r="A1145" s="192" t="s">
        <v>1140</v>
      </c>
      <c r="B1145" s="193" t="s">
        <v>1141</v>
      </c>
      <c r="C1145" s="192" t="s">
        <v>624</v>
      </c>
      <c r="D1145" s="192" t="s">
        <v>709</v>
      </c>
      <c r="E1145" s="194">
        <v>1</v>
      </c>
      <c r="F1145" s="195">
        <v>26.75</v>
      </c>
      <c r="G1145" s="195">
        <v>26.75</v>
      </c>
    </row>
    <row r="1146" spans="1:7" s="190" customFormat="1" x14ac:dyDescent="0.2">
      <c r="A1146" s="192" t="s">
        <v>1142</v>
      </c>
      <c r="B1146" s="193" t="s">
        <v>1143</v>
      </c>
      <c r="C1146" s="192" t="s">
        <v>624</v>
      </c>
      <c r="D1146" s="192" t="s">
        <v>709</v>
      </c>
      <c r="E1146" s="194">
        <v>1</v>
      </c>
      <c r="F1146" s="195">
        <v>5.32</v>
      </c>
      <c r="G1146" s="195">
        <v>5.32</v>
      </c>
    </row>
    <row r="1147" spans="1:7" s="190" customFormat="1" x14ac:dyDescent="0.2">
      <c r="A1147" s="192" t="s">
        <v>1144</v>
      </c>
      <c r="B1147" s="193" t="s">
        <v>1145</v>
      </c>
      <c r="C1147" s="192" t="s">
        <v>624</v>
      </c>
      <c r="D1147" s="192" t="s">
        <v>660</v>
      </c>
      <c r="E1147" s="194">
        <v>1.5</v>
      </c>
      <c r="F1147" s="195">
        <v>3.52</v>
      </c>
      <c r="G1147" s="195">
        <v>5.28</v>
      </c>
    </row>
    <row r="1148" spans="1:7" s="190" customFormat="1" ht="20.399999999999999" x14ac:dyDescent="0.2">
      <c r="A1148" s="192" t="s">
        <v>1146</v>
      </c>
      <c r="B1148" s="193" t="s">
        <v>1147</v>
      </c>
      <c r="C1148" s="192" t="s">
        <v>624</v>
      </c>
      <c r="D1148" s="192" t="s">
        <v>660</v>
      </c>
      <c r="E1148" s="194">
        <v>2</v>
      </c>
      <c r="F1148" s="195">
        <v>4.9400000000000004</v>
      </c>
      <c r="G1148" s="195">
        <v>9.8800000000000008</v>
      </c>
    </row>
    <row r="1149" spans="1:7" s="190" customFormat="1" ht="20.399999999999999" x14ac:dyDescent="0.2">
      <c r="A1149" s="192" t="s">
        <v>1148</v>
      </c>
      <c r="B1149" s="193" t="s">
        <v>1149</v>
      </c>
      <c r="C1149" s="192" t="s">
        <v>624</v>
      </c>
      <c r="D1149" s="192" t="s">
        <v>660</v>
      </c>
      <c r="E1149" s="194">
        <v>1</v>
      </c>
      <c r="F1149" s="195">
        <v>4.4400000000000004</v>
      </c>
      <c r="G1149" s="195">
        <v>4.4400000000000004</v>
      </c>
    </row>
    <row r="1150" spans="1:7" s="190" customFormat="1" ht="20.399999999999999" x14ac:dyDescent="0.2">
      <c r="A1150" s="192" t="s">
        <v>1150</v>
      </c>
      <c r="B1150" s="193" t="s">
        <v>1151</v>
      </c>
      <c r="C1150" s="192" t="s">
        <v>624</v>
      </c>
      <c r="D1150" s="192" t="s">
        <v>709</v>
      </c>
      <c r="E1150" s="194">
        <v>1</v>
      </c>
      <c r="F1150" s="195">
        <v>22.5</v>
      </c>
      <c r="G1150" s="195">
        <v>22.5</v>
      </c>
    </row>
    <row r="1151" spans="1:7" s="190" customFormat="1" x14ac:dyDescent="0.2">
      <c r="A1151" s="196"/>
      <c r="B1151" s="196"/>
      <c r="C1151" s="196"/>
      <c r="D1151" s="196"/>
      <c r="E1151" s="205" t="s">
        <v>161</v>
      </c>
      <c r="F1151" s="205"/>
      <c r="G1151" s="197">
        <v>79.599999999999994</v>
      </c>
    </row>
    <row r="1152" spans="1:7" s="190" customFormat="1" x14ac:dyDescent="0.2">
      <c r="A1152" s="204" t="s">
        <v>167</v>
      </c>
      <c r="B1152" s="204"/>
      <c r="C1152" s="191" t="s">
        <v>156</v>
      </c>
      <c r="D1152" s="191" t="s">
        <v>157</v>
      </c>
      <c r="E1152" s="191" t="s">
        <v>158</v>
      </c>
      <c r="F1152" s="191" t="s">
        <v>159</v>
      </c>
      <c r="G1152" s="191" t="s">
        <v>160</v>
      </c>
    </row>
    <row r="1153" spans="1:7" s="190" customFormat="1" x14ac:dyDescent="0.2">
      <c r="A1153" s="192" t="s">
        <v>202</v>
      </c>
      <c r="B1153" s="193" t="s">
        <v>203</v>
      </c>
      <c r="C1153" s="192" t="s">
        <v>168</v>
      </c>
      <c r="D1153" s="192" t="s">
        <v>170</v>
      </c>
      <c r="E1153" s="194">
        <v>4</v>
      </c>
      <c r="F1153" s="195">
        <v>35.15</v>
      </c>
      <c r="G1153" s="195">
        <v>140.6</v>
      </c>
    </row>
    <row r="1154" spans="1:7" s="190" customFormat="1" x14ac:dyDescent="0.2">
      <c r="A1154" s="192" t="s">
        <v>178</v>
      </c>
      <c r="B1154" s="193" t="s">
        <v>179</v>
      </c>
      <c r="C1154" s="192" t="s">
        <v>168</v>
      </c>
      <c r="D1154" s="192" t="s">
        <v>170</v>
      </c>
      <c r="E1154" s="194">
        <v>4</v>
      </c>
      <c r="F1154" s="195">
        <v>25</v>
      </c>
      <c r="G1154" s="195">
        <v>100</v>
      </c>
    </row>
    <row r="1155" spans="1:7" s="190" customFormat="1" x14ac:dyDescent="0.2">
      <c r="A1155" s="196"/>
      <c r="B1155" s="196"/>
      <c r="C1155" s="196"/>
      <c r="D1155" s="196"/>
      <c r="E1155" s="205" t="s">
        <v>169</v>
      </c>
      <c r="F1155" s="205"/>
      <c r="G1155" s="197">
        <v>240.6</v>
      </c>
    </row>
    <row r="1156" spans="1:7" s="190" customFormat="1" x14ac:dyDescent="0.2">
      <c r="A1156" s="196"/>
      <c r="B1156" s="196"/>
      <c r="C1156" s="196"/>
      <c r="D1156" s="196"/>
      <c r="E1156" s="200" t="s">
        <v>162</v>
      </c>
      <c r="F1156" s="200"/>
      <c r="G1156" s="198">
        <v>320.2</v>
      </c>
    </row>
    <row r="1157" spans="1:7" s="190" customFormat="1" x14ac:dyDescent="0.2">
      <c r="A1157" s="196"/>
      <c r="B1157" s="196"/>
      <c r="C1157" s="196"/>
      <c r="D1157" s="196"/>
      <c r="E1157" s="200" t="s">
        <v>163</v>
      </c>
      <c r="F1157" s="200"/>
      <c r="G1157" s="198">
        <v>226.2</v>
      </c>
    </row>
    <row r="1158" spans="1:7" s="190" customFormat="1" x14ac:dyDescent="0.2">
      <c r="A1158" s="196"/>
      <c r="B1158" s="196"/>
      <c r="C1158" s="196"/>
      <c r="D1158" s="196"/>
      <c r="E1158" s="200" t="s">
        <v>171</v>
      </c>
      <c r="F1158" s="200"/>
      <c r="G1158" s="198">
        <v>94</v>
      </c>
    </row>
    <row r="1159" spans="1:7" s="190" customFormat="1" x14ac:dyDescent="0.2">
      <c r="A1159" s="196"/>
      <c r="B1159" s="196"/>
      <c r="C1159" s="196"/>
      <c r="D1159" s="196"/>
      <c r="E1159" s="200" t="s">
        <v>165</v>
      </c>
      <c r="F1159" s="200"/>
      <c r="G1159" s="198">
        <v>320.2</v>
      </c>
    </row>
    <row r="1160" spans="1:7" s="190" customFormat="1" x14ac:dyDescent="0.2">
      <c r="A1160" s="196"/>
      <c r="B1160" s="196"/>
      <c r="C1160" s="196"/>
      <c r="D1160" s="196"/>
      <c r="E1160" s="200" t="s">
        <v>808</v>
      </c>
      <c r="F1160" s="200"/>
      <c r="G1160" s="198">
        <v>63.56</v>
      </c>
    </row>
    <row r="1161" spans="1:7" s="190" customFormat="1" x14ac:dyDescent="0.2">
      <c r="A1161" s="196"/>
      <c r="B1161" s="196"/>
      <c r="C1161" s="196"/>
      <c r="D1161" s="196"/>
      <c r="E1161" s="200" t="s">
        <v>166</v>
      </c>
      <c r="F1161" s="200"/>
      <c r="G1161" s="198">
        <v>383.76</v>
      </c>
    </row>
    <row r="1162" spans="1:7" s="190" customFormat="1" x14ac:dyDescent="0.2">
      <c r="A1162" s="196"/>
      <c r="B1162" s="196"/>
      <c r="C1162" s="196"/>
      <c r="D1162" s="196"/>
      <c r="E1162" s="206"/>
      <c r="F1162" s="206"/>
      <c r="G1162" s="206"/>
    </row>
    <row r="1163" spans="1:7" s="190" customFormat="1" x14ac:dyDescent="0.2">
      <c r="A1163" s="203" t="s">
        <v>1152</v>
      </c>
      <c r="B1163" s="203"/>
      <c r="C1163" s="203"/>
      <c r="D1163" s="203"/>
      <c r="E1163" s="203"/>
      <c r="F1163" s="203"/>
      <c r="G1163" s="203"/>
    </row>
    <row r="1164" spans="1:7" s="190" customFormat="1" x14ac:dyDescent="0.2">
      <c r="A1164" s="204" t="s">
        <v>155</v>
      </c>
      <c r="B1164" s="204"/>
      <c r="C1164" s="191" t="s">
        <v>156</v>
      </c>
      <c r="D1164" s="191" t="s">
        <v>157</v>
      </c>
      <c r="E1164" s="191" t="s">
        <v>158</v>
      </c>
      <c r="F1164" s="191" t="s">
        <v>159</v>
      </c>
      <c r="G1164" s="191" t="s">
        <v>160</v>
      </c>
    </row>
    <row r="1165" spans="1:7" s="190" customFormat="1" ht="30.6" x14ac:dyDescent="0.2">
      <c r="A1165" s="192" t="s">
        <v>1153</v>
      </c>
      <c r="B1165" s="193" t="s">
        <v>1154</v>
      </c>
      <c r="C1165" s="192" t="s">
        <v>624</v>
      </c>
      <c r="D1165" s="192" t="s">
        <v>709</v>
      </c>
      <c r="E1165" s="194">
        <v>1</v>
      </c>
      <c r="F1165" s="195">
        <v>239.35</v>
      </c>
      <c r="G1165" s="195">
        <v>239.35</v>
      </c>
    </row>
    <row r="1166" spans="1:7" s="190" customFormat="1" x14ac:dyDescent="0.2">
      <c r="A1166" s="196"/>
      <c r="B1166" s="196"/>
      <c r="C1166" s="196"/>
      <c r="D1166" s="196"/>
      <c r="E1166" s="205" t="s">
        <v>161</v>
      </c>
      <c r="F1166" s="205"/>
      <c r="G1166" s="197">
        <v>239.35</v>
      </c>
    </row>
    <row r="1167" spans="1:7" s="190" customFormat="1" x14ac:dyDescent="0.2">
      <c r="A1167" s="204" t="s">
        <v>167</v>
      </c>
      <c r="B1167" s="204"/>
      <c r="C1167" s="191" t="s">
        <v>156</v>
      </c>
      <c r="D1167" s="191" t="s">
        <v>157</v>
      </c>
      <c r="E1167" s="191" t="s">
        <v>158</v>
      </c>
      <c r="F1167" s="191" t="s">
        <v>159</v>
      </c>
      <c r="G1167" s="191" t="s">
        <v>160</v>
      </c>
    </row>
    <row r="1168" spans="1:7" s="190" customFormat="1" x14ac:dyDescent="0.2">
      <c r="A1168" s="192" t="s">
        <v>202</v>
      </c>
      <c r="B1168" s="193" t="s">
        <v>203</v>
      </c>
      <c r="C1168" s="192" t="s">
        <v>168</v>
      </c>
      <c r="D1168" s="192" t="s">
        <v>170</v>
      </c>
      <c r="E1168" s="194">
        <v>2</v>
      </c>
      <c r="F1168" s="195">
        <v>35.15</v>
      </c>
      <c r="G1168" s="195">
        <v>70.3</v>
      </c>
    </row>
    <row r="1169" spans="1:7" s="190" customFormat="1" x14ac:dyDescent="0.2">
      <c r="A1169" s="192" t="s">
        <v>204</v>
      </c>
      <c r="B1169" s="193" t="s">
        <v>205</v>
      </c>
      <c r="C1169" s="192" t="s">
        <v>168</v>
      </c>
      <c r="D1169" s="192" t="s">
        <v>170</v>
      </c>
      <c r="E1169" s="194">
        <v>1</v>
      </c>
      <c r="F1169" s="195">
        <v>34.630000000000003</v>
      </c>
      <c r="G1169" s="195">
        <v>34.630000000000003</v>
      </c>
    </row>
    <row r="1170" spans="1:7" s="190" customFormat="1" x14ac:dyDescent="0.2">
      <c r="A1170" s="192" t="s">
        <v>178</v>
      </c>
      <c r="B1170" s="193" t="s">
        <v>179</v>
      </c>
      <c r="C1170" s="192" t="s">
        <v>168</v>
      </c>
      <c r="D1170" s="192" t="s">
        <v>170</v>
      </c>
      <c r="E1170" s="194">
        <v>3</v>
      </c>
      <c r="F1170" s="195">
        <v>25</v>
      </c>
      <c r="G1170" s="195">
        <v>75</v>
      </c>
    </row>
    <row r="1171" spans="1:7" s="190" customFormat="1" x14ac:dyDescent="0.2">
      <c r="A1171" s="196"/>
      <c r="B1171" s="196"/>
      <c r="C1171" s="196"/>
      <c r="D1171" s="196"/>
      <c r="E1171" s="205" t="s">
        <v>169</v>
      </c>
      <c r="F1171" s="205"/>
      <c r="G1171" s="197">
        <v>179.93</v>
      </c>
    </row>
    <row r="1172" spans="1:7" s="190" customFormat="1" x14ac:dyDescent="0.2">
      <c r="A1172" s="204" t="s">
        <v>180</v>
      </c>
      <c r="B1172" s="204"/>
      <c r="C1172" s="191" t="s">
        <v>156</v>
      </c>
      <c r="D1172" s="191" t="s">
        <v>157</v>
      </c>
      <c r="E1172" s="191" t="s">
        <v>158</v>
      </c>
      <c r="F1172" s="191" t="s">
        <v>159</v>
      </c>
      <c r="G1172" s="191" t="s">
        <v>160</v>
      </c>
    </row>
    <row r="1173" spans="1:7" s="190" customFormat="1" ht="40.799999999999997" x14ac:dyDescent="0.2">
      <c r="A1173" s="192" t="s">
        <v>1155</v>
      </c>
      <c r="B1173" s="193" t="s">
        <v>1156</v>
      </c>
      <c r="C1173" s="192" t="s">
        <v>624</v>
      </c>
      <c r="D1173" s="192" t="s">
        <v>922</v>
      </c>
      <c r="E1173" s="194">
        <v>2.7E-2</v>
      </c>
      <c r="F1173" s="195">
        <v>614.12</v>
      </c>
      <c r="G1173" s="195">
        <v>16.579999999999998</v>
      </c>
    </row>
    <row r="1174" spans="1:7" s="190" customFormat="1" x14ac:dyDescent="0.2">
      <c r="A1174" s="196"/>
      <c r="B1174" s="196"/>
      <c r="C1174" s="196"/>
      <c r="D1174" s="196"/>
      <c r="E1174" s="205" t="s">
        <v>181</v>
      </c>
      <c r="F1174" s="205"/>
      <c r="G1174" s="197">
        <v>16.579999999999998</v>
      </c>
    </row>
    <row r="1175" spans="1:7" s="190" customFormat="1" x14ac:dyDescent="0.2">
      <c r="A1175" s="196"/>
      <c r="B1175" s="196"/>
      <c r="C1175" s="196"/>
      <c r="D1175" s="196"/>
      <c r="E1175" s="200" t="s">
        <v>162</v>
      </c>
      <c r="F1175" s="200"/>
      <c r="G1175" s="198">
        <v>435.86</v>
      </c>
    </row>
    <row r="1176" spans="1:7" s="190" customFormat="1" x14ac:dyDescent="0.2">
      <c r="A1176" s="196"/>
      <c r="B1176" s="196"/>
      <c r="C1176" s="196"/>
      <c r="D1176" s="196"/>
      <c r="E1176" s="200" t="s">
        <v>163</v>
      </c>
      <c r="F1176" s="200"/>
      <c r="G1176" s="198">
        <v>364.61</v>
      </c>
    </row>
    <row r="1177" spans="1:7" s="190" customFormat="1" x14ac:dyDescent="0.2">
      <c r="A1177" s="196"/>
      <c r="B1177" s="196"/>
      <c r="C1177" s="196"/>
      <c r="D1177" s="196"/>
      <c r="E1177" s="200" t="s">
        <v>171</v>
      </c>
      <c r="F1177" s="200"/>
      <c r="G1177" s="198">
        <v>71.25</v>
      </c>
    </row>
    <row r="1178" spans="1:7" s="190" customFormat="1" x14ac:dyDescent="0.2">
      <c r="A1178" s="196"/>
      <c r="B1178" s="196"/>
      <c r="C1178" s="196"/>
      <c r="D1178" s="196"/>
      <c r="E1178" s="200" t="s">
        <v>165</v>
      </c>
      <c r="F1178" s="200"/>
      <c r="G1178" s="198">
        <v>435.86</v>
      </c>
    </row>
    <row r="1179" spans="1:7" s="190" customFormat="1" x14ac:dyDescent="0.2">
      <c r="A1179" s="196"/>
      <c r="B1179" s="196"/>
      <c r="C1179" s="196"/>
      <c r="D1179" s="196"/>
      <c r="E1179" s="200" t="s">
        <v>808</v>
      </c>
      <c r="F1179" s="200"/>
      <c r="G1179" s="198">
        <v>86.52</v>
      </c>
    </row>
    <row r="1180" spans="1:7" s="190" customFormat="1" x14ac:dyDescent="0.2">
      <c r="A1180" s="196"/>
      <c r="B1180" s="196"/>
      <c r="C1180" s="196"/>
      <c r="D1180" s="196"/>
      <c r="E1180" s="200" t="s">
        <v>166</v>
      </c>
      <c r="F1180" s="200"/>
      <c r="G1180" s="198">
        <v>522.38</v>
      </c>
    </row>
    <row r="1181" spans="1:7" s="190" customFormat="1" x14ac:dyDescent="0.2">
      <c r="A1181" s="196"/>
      <c r="B1181" s="196"/>
      <c r="C1181" s="196"/>
      <c r="D1181" s="196"/>
      <c r="E1181" s="206"/>
      <c r="F1181" s="206"/>
      <c r="G1181" s="206"/>
    </row>
    <row r="1182" spans="1:7" s="190" customFormat="1" x14ac:dyDescent="0.2">
      <c r="A1182" s="203" t="s">
        <v>1157</v>
      </c>
      <c r="B1182" s="203"/>
      <c r="C1182" s="203"/>
      <c r="D1182" s="203"/>
      <c r="E1182" s="203"/>
      <c r="F1182" s="203"/>
      <c r="G1182" s="203"/>
    </row>
    <row r="1183" spans="1:7" s="190" customFormat="1" x14ac:dyDescent="0.2">
      <c r="A1183" s="204" t="s">
        <v>155</v>
      </c>
      <c r="B1183" s="204"/>
      <c r="C1183" s="191" t="s">
        <v>156</v>
      </c>
      <c r="D1183" s="191" t="s">
        <v>157</v>
      </c>
      <c r="E1183" s="191" t="s">
        <v>158</v>
      </c>
      <c r="F1183" s="191" t="s">
        <v>159</v>
      </c>
      <c r="G1183" s="191" t="s">
        <v>160</v>
      </c>
    </row>
    <row r="1184" spans="1:7" s="190" customFormat="1" ht="30.6" x14ac:dyDescent="0.2">
      <c r="A1184" s="192" t="s">
        <v>1158</v>
      </c>
      <c r="B1184" s="193" t="s">
        <v>1159</v>
      </c>
      <c r="C1184" s="192" t="s">
        <v>624</v>
      </c>
      <c r="D1184" s="192" t="s">
        <v>709</v>
      </c>
      <c r="E1184" s="194">
        <v>1</v>
      </c>
      <c r="F1184" s="195">
        <v>60.15</v>
      </c>
      <c r="G1184" s="195">
        <v>60.15</v>
      </c>
    </row>
    <row r="1185" spans="1:7" s="190" customFormat="1" x14ac:dyDescent="0.2">
      <c r="A1185" s="196"/>
      <c r="B1185" s="196"/>
      <c r="C1185" s="196"/>
      <c r="D1185" s="196"/>
      <c r="E1185" s="205" t="s">
        <v>161</v>
      </c>
      <c r="F1185" s="205"/>
      <c r="G1185" s="197">
        <v>60.15</v>
      </c>
    </row>
    <row r="1186" spans="1:7" s="190" customFormat="1" x14ac:dyDescent="0.2">
      <c r="A1186" s="204" t="s">
        <v>167</v>
      </c>
      <c r="B1186" s="204"/>
      <c r="C1186" s="191" t="s">
        <v>156</v>
      </c>
      <c r="D1186" s="191" t="s">
        <v>157</v>
      </c>
      <c r="E1186" s="191" t="s">
        <v>158</v>
      </c>
      <c r="F1186" s="191" t="s">
        <v>159</v>
      </c>
      <c r="G1186" s="191" t="s">
        <v>160</v>
      </c>
    </row>
    <row r="1187" spans="1:7" s="190" customFormat="1" x14ac:dyDescent="0.2">
      <c r="A1187" s="192" t="s">
        <v>202</v>
      </c>
      <c r="B1187" s="193" t="s">
        <v>203</v>
      </c>
      <c r="C1187" s="192" t="s">
        <v>168</v>
      </c>
      <c r="D1187" s="192" t="s">
        <v>170</v>
      </c>
      <c r="E1187" s="194">
        <v>1.6</v>
      </c>
      <c r="F1187" s="195">
        <v>35.15</v>
      </c>
      <c r="G1187" s="195">
        <v>56.24</v>
      </c>
    </row>
    <row r="1188" spans="1:7" s="190" customFormat="1" x14ac:dyDescent="0.2">
      <c r="A1188" s="192" t="s">
        <v>204</v>
      </c>
      <c r="B1188" s="193" t="s">
        <v>205</v>
      </c>
      <c r="C1188" s="192" t="s">
        <v>168</v>
      </c>
      <c r="D1188" s="192" t="s">
        <v>170</v>
      </c>
      <c r="E1188" s="194">
        <v>0.4</v>
      </c>
      <c r="F1188" s="195">
        <v>34.630000000000003</v>
      </c>
      <c r="G1188" s="195">
        <v>13.85</v>
      </c>
    </row>
    <row r="1189" spans="1:7" s="190" customFormat="1" x14ac:dyDescent="0.2">
      <c r="A1189" s="192" t="s">
        <v>178</v>
      </c>
      <c r="B1189" s="193" t="s">
        <v>179</v>
      </c>
      <c r="C1189" s="192" t="s">
        <v>168</v>
      </c>
      <c r="D1189" s="192" t="s">
        <v>170</v>
      </c>
      <c r="E1189" s="194">
        <v>0.6</v>
      </c>
      <c r="F1189" s="195">
        <v>25</v>
      </c>
      <c r="G1189" s="195">
        <v>15</v>
      </c>
    </row>
    <row r="1190" spans="1:7" s="190" customFormat="1" x14ac:dyDescent="0.2">
      <c r="A1190" s="196"/>
      <c r="B1190" s="196"/>
      <c r="C1190" s="196"/>
      <c r="D1190" s="196"/>
      <c r="E1190" s="205" t="s">
        <v>169</v>
      </c>
      <c r="F1190" s="205"/>
      <c r="G1190" s="197">
        <v>85.09</v>
      </c>
    </row>
    <row r="1191" spans="1:7" s="190" customFormat="1" x14ac:dyDescent="0.2">
      <c r="A1191" s="204" t="s">
        <v>180</v>
      </c>
      <c r="B1191" s="204"/>
      <c r="C1191" s="191" t="s">
        <v>156</v>
      </c>
      <c r="D1191" s="191" t="s">
        <v>157</v>
      </c>
      <c r="E1191" s="191" t="s">
        <v>158</v>
      </c>
      <c r="F1191" s="191" t="s">
        <v>159</v>
      </c>
      <c r="G1191" s="191" t="s">
        <v>160</v>
      </c>
    </row>
    <row r="1192" spans="1:7" s="190" customFormat="1" ht="40.799999999999997" x14ac:dyDescent="0.2">
      <c r="A1192" s="192" t="s">
        <v>1160</v>
      </c>
      <c r="B1192" s="193" t="s">
        <v>1161</v>
      </c>
      <c r="C1192" s="192" t="s">
        <v>624</v>
      </c>
      <c r="D1192" s="192" t="s">
        <v>922</v>
      </c>
      <c r="E1192" s="194">
        <v>4.0000000000000001E-3</v>
      </c>
      <c r="F1192" s="195">
        <v>637.73</v>
      </c>
      <c r="G1192" s="195">
        <v>2.5499999999999998</v>
      </c>
    </row>
    <row r="1193" spans="1:7" s="190" customFormat="1" x14ac:dyDescent="0.2">
      <c r="A1193" s="196"/>
      <c r="B1193" s="196"/>
      <c r="C1193" s="196"/>
      <c r="D1193" s="196"/>
      <c r="E1193" s="205" t="s">
        <v>181</v>
      </c>
      <c r="F1193" s="205"/>
      <c r="G1193" s="197">
        <v>2.5499999999999998</v>
      </c>
    </row>
    <row r="1194" spans="1:7" s="190" customFormat="1" x14ac:dyDescent="0.2">
      <c r="A1194" s="196"/>
      <c r="B1194" s="196"/>
      <c r="C1194" s="196"/>
      <c r="D1194" s="196"/>
      <c r="E1194" s="200" t="s">
        <v>162</v>
      </c>
      <c r="F1194" s="200"/>
      <c r="G1194" s="198">
        <v>147.79</v>
      </c>
    </row>
    <row r="1195" spans="1:7" s="190" customFormat="1" x14ac:dyDescent="0.2">
      <c r="A1195" s="196"/>
      <c r="B1195" s="196"/>
      <c r="C1195" s="196"/>
      <c r="D1195" s="196"/>
      <c r="E1195" s="200" t="s">
        <v>163</v>
      </c>
      <c r="F1195" s="200"/>
      <c r="G1195" s="198">
        <v>113.28</v>
      </c>
    </row>
    <row r="1196" spans="1:7" s="190" customFormat="1" x14ac:dyDescent="0.2">
      <c r="A1196" s="196"/>
      <c r="B1196" s="196"/>
      <c r="C1196" s="196"/>
      <c r="D1196" s="196"/>
      <c r="E1196" s="200" t="s">
        <v>171</v>
      </c>
      <c r="F1196" s="200"/>
      <c r="G1196" s="198">
        <v>34.51</v>
      </c>
    </row>
    <row r="1197" spans="1:7" s="190" customFormat="1" x14ac:dyDescent="0.2">
      <c r="A1197" s="196"/>
      <c r="B1197" s="196"/>
      <c r="C1197" s="196"/>
      <c r="D1197" s="196"/>
      <c r="E1197" s="200" t="s">
        <v>165</v>
      </c>
      <c r="F1197" s="200"/>
      <c r="G1197" s="198">
        <v>147.79</v>
      </c>
    </row>
    <row r="1198" spans="1:7" s="190" customFormat="1" x14ac:dyDescent="0.2">
      <c r="A1198" s="196"/>
      <c r="B1198" s="196"/>
      <c r="C1198" s="196"/>
      <c r="D1198" s="196"/>
      <c r="E1198" s="200" t="s">
        <v>808</v>
      </c>
      <c r="F1198" s="200"/>
      <c r="G1198" s="198">
        <v>29.34</v>
      </c>
    </row>
    <row r="1199" spans="1:7" s="190" customFormat="1" x14ac:dyDescent="0.2">
      <c r="A1199" s="196"/>
      <c r="B1199" s="196"/>
      <c r="C1199" s="196"/>
      <c r="D1199" s="196"/>
      <c r="E1199" s="200" t="s">
        <v>166</v>
      </c>
      <c r="F1199" s="200"/>
      <c r="G1199" s="198">
        <v>177.13</v>
      </c>
    </row>
    <row r="1200" spans="1:7" x14ac:dyDescent="0.25">
      <c r="A1200" s="109"/>
      <c r="B1200" s="110"/>
      <c r="C1200" s="109"/>
      <c r="D1200" s="109"/>
      <c r="E1200" s="111"/>
      <c r="F1200" s="112"/>
      <c r="G1200" s="112"/>
    </row>
    <row r="1201" spans="1:9" x14ac:dyDescent="0.25">
      <c r="A1201" s="113"/>
      <c r="B1201" s="113"/>
      <c r="C1201" s="113"/>
      <c r="D1201" s="113"/>
      <c r="E1201" s="114"/>
      <c r="F1201" s="114"/>
      <c r="G1201" s="115"/>
    </row>
    <row r="1202" spans="1:9" x14ac:dyDescent="0.2">
      <c r="A1202" s="116"/>
      <c r="B1202" s="117"/>
      <c r="D1202" s="34"/>
      <c r="E1202" s="34"/>
      <c r="F1202" s="34"/>
      <c r="G1202" s="34"/>
    </row>
    <row r="1203" spans="1:9" ht="13.8" x14ac:dyDescent="0.3">
      <c r="A1203" s="116"/>
      <c r="B1203" s="106" t="s">
        <v>16</v>
      </c>
      <c r="C1203" s="13"/>
      <c r="E1203" s="34"/>
      <c r="F1203" s="34"/>
      <c r="G1203" s="199" t="s">
        <v>805</v>
      </c>
      <c r="I1203" s="115"/>
    </row>
    <row r="1204" spans="1:9" x14ac:dyDescent="0.2">
      <c r="A1204" s="116"/>
      <c r="B1204" s="101" t="s">
        <v>17</v>
      </c>
      <c r="C1204" s="13"/>
      <c r="E1204" s="34"/>
      <c r="F1204" s="34"/>
      <c r="G1204" s="34"/>
    </row>
    <row r="1205" spans="1:9" x14ac:dyDescent="0.2">
      <c r="A1205" s="34"/>
      <c r="B1205" s="106" t="s">
        <v>18</v>
      </c>
      <c r="C1205" s="34"/>
      <c r="D1205" s="34"/>
      <c r="E1205" s="34"/>
      <c r="F1205" s="34"/>
      <c r="G1205" s="34"/>
    </row>
    <row r="1206" spans="1:9" x14ac:dyDescent="0.2">
      <c r="A1206" s="34"/>
      <c r="B1206" s="101" t="s">
        <v>19</v>
      </c>
      <c r="C1206" s="34"/>
      <c r="D1206" s="34"/>
      <c r="E1206" s="34"/>
      <c r="F1206" s="34"/>
      <c r="G1206" s="34"/>
    </row>
    <row r="1207" spans="1:9" x14ac:dyDescent="0.25">
      <c r="A1207" s="113"/>
      <c r="B1207" s="113"/>
      <c r="C1207" s="113"/>
      <c r="D1207" s="113"/>
      <c r="E1207" s="207"/>
      <c r="F1207" s="207"/>
      <c r="G1207" s="118"/>
    </row>
    <row r="1208" spans="1:9" x14ac:dyDescent="0.25">
      <c r="A1208" s="113"/>
      <c r="B1208" s="113"/>
      <c r="C1208" s="208"/>
      <c r="D1208" s="208"/>
      <c r="E1208" s="113"/>
      <c r="F1208" s="113"/>
      <c r="G1208" s="113"/>
    </row>
    <row r="1209" spans="1:9" x14ac:dyDescent="0.25">
      <c r="A1209" s="209"/>
      <c r="B1209" s="209"/>
      <c r="C1209" s="209"/>
      <c r="D1209" s="209"/>
      <c r="E1209" s="209"/>
      <c r="F1209" s="209"/>
      <c r="G1209" s="209"/>
    </row>
    <row r="1210" spans="1:9" x14ac:dyDescent="0.25">
      <c r="A1210" s="210"/>
      <c r="B1210" s="210"/>
      <c r="C1210" s="119"/>
      <c r="D1210" s="119"/>
      <c r="E1210" s="119"/>
      <c r="F1210" s="119"/>
      <c r="G1210" s="119"/>
    </row>
    <row r="1211" spans="1:9" x14ac:dyDescent="0.25">
      <c r="A1211" s="109"/>
      <c r="B1211" s="110"/>
      <c r="C1211" s="109"/>
      <c r="D1211" s="109"/>
      <c r="E1211" s="111"/>
      <c r="F1211" s="112"/>
      <c r="G1211" s="112"/>
    </row>
    <row r="1212" spans="1:9" x14ac:dyDescent="0.25">
      <c r="A1212" s="109"/>
      <c r="B1212" s="110"/>
      <c r="C1212" s="109"/>
      <c r="D1212" s="109"/>
      <c r="E1212" s="111"/>
      <c r="F1212" s="112"/>
      <c r="G1212" s="112"/>
    </row>
    <row r="1213" spans="1:9" x14ac:dyDescent="0.25">
      <c r="A1213" s="113"/>
      <c r="B1213" s="113"/>
      <c r="C1213" s="113"/>
      <c r="D1213" s="113"/>
      <c r="E1213" s="207"/>
      <c r="F1213" s="207"/>
      <c r="G1213" s="118"/>
    </row>
    <row r="1214" spans="1:9" x14ac:dyDescent="0.25">
      <c r="A1214" s="210"/>
      <c r="B1214" s="210"/>
      <c r="C1214" s="119"/>
      <c r="D1214" s="119"/>
      <c r="E1214" s="119"/>
      <c r="F1214" s="119"/>
      <c r="G1214" s="119"/>
    </row>
    <row r="1215" spans="1:9" x14ac:dyDescent="0.25">
      <c r="A1215" s="109"/>
      <c r="B1215" s="110"/>
      <c r="C1215" s="109"/>
      <c r="D1215" s="109"/>
      <c r="E1215" s="111"/>
      <c r="F1215" s="112"/>
      <c r="G1215" s="112"/>
    </row>
    <row r="1216" spans="1:9" x14ac:dyDescent="0.25">
      <c r="A1216" s="109"/>
      <c r="B1216" s="110"/>
      <c r="C1216" s="109"/>
      <c r="D1216" s="109"/>
      <c r="E1216" s="111"/>
      <c r="F1216" s="112"/>
      <c r="G1216" s="112"/>
    </row>
    <row r="1217" spans="1:7" x14ac:dyDescent="0.25">
      <c r="A1217" s="113"/>
      <c r="B1217" s="113"/>
      <c r="C1217" s="113"/>
      <c r="D1217" s="113"/>
      <c r="E1217" s="207"/>
      <c r="F1217" s="207"/>
      <c r="G1217" s="118"/>
    </row>
    <row r="1218" spans="1:7" x14ac:dyDescent="0.25">
      <c r="A1218" s="113"/>
      <c r="B1218" s="113"/>
      <c r="C1218" s="113"/>
      <c r="D1218" s="113"/>
      <c r="E1218" s="207"/>
      <c r="F1218" s="207"/>
      <c r="G1218" s="118"/>
    </row>
    <row r="1219" spans="1:7" x14ac:dyDescent="0.25">
      <c r="A1219" s="113"/>
      <c r="B1219" s="113"/>
      <c r="C1219" s="113"/>
      <c r="D1219" s="113"/>
      <c r="E1219" s="207"/>
      <c r="F1219" s="207"/>
      <c r="G1219" s="118"/>
    </row>
    <row r="1220" spans="1:7" x14ac:dyDescent="0.25">
      <c r="A1220" s="113"/>
      <c r="B1220" s="113"/>
      <c r="C1220" s="113"/>
      <c r="D1220" s="113"/>
      <c r="E1220" s="207"/>
      <c r="F1220" s="207"/>
      <c r="G1220" s="118"/>
    </row>
    <row r="1221" spans="1:7" x14ac:dyDescent="0.25">
      <c r="A1221" s="113"/>
      <c r="B1221" s="113"/>
      <c r="C1221" s="113"/>
      <c r="D1221" s="113"/>
      <c r="E1221" s="207"/>
      <c r="F1221" s="207"/>
      <c r="G1221" s="118"/>
    </row>
    <row r="1222" spans="1:7" x14ac:dyDescent="0.25">
      <c r="A1222" s="113"/>
      <c r="B1222" s="113"/>
      <c r="C1222" s="113"/>
      <c r="D1222" s="113"/>
      <c r="E1222" s="207"/>
      <c r="F1222" s="207"/>
      <c r="G1222" s="118"/>
    </row>
    <row r="1223" spans="1:7" x14ac:dyDescent="0.25">
      <c r="A1223" s="113"/>
      <c r="B1223" s="113"/>
      <c r="C1223" s="208"/>
      <c r="D1223" s="208"/>
      <c r="E1223" s="113"/>
      <c r="F1223" s="113"/>
      <c r="G1223" s="113"/>
    </row>
    <row r="1224" spans="1:7" x14ac:dyDescent="0.25">
      <c r="A1224" s="209"/>
      <c r="B1224" s="209"/>
      <c r="C1224" s="209"/>
      <c r="D1224" s="209"/>
      <c r="E1224" s="209"/>
      <c r="F1224" s="209"/>
      <c r="G1224" s="209"/>
    </row>
    <row r="1225" spans="1:7" x14ac:dyDescent="0.25">
      <c r="A1225" s="210"/>
      <c r="B1225" s="210"/>
      <c r="C1225" s="119"/>
      <c r="D1225" s="119"/>
      <c r="E1225" s="119"/>
      <c r="F1225" s="119"/>
      <c r="G1225" s="119"/>
    </row>
    <row r="1226" spans="1:7" x14ac:dyDescent="0.25">
      <c r="A1226" s="109"/>
      <c r="B1226" s="110"/>
      <c r="C1226" s="109"/>
      <c r="D1226" s="109"/>
      <c r="E1226" s="111"/>
      <c r="F1226" s="112"/>
      <c r="G1226" s="112"/>
    </row>
    <row r="1227" spans="1:7" x14ac:dyDescent="0.25">
      <c r="A1227" s="109"/>
      <c r="B1227" s="110"/>
      <c r="C1227" s="109"/>
      <c r="D1227" s="109"/>
      <c r="E1227" s="111"/>
      <c r="F1227" s="112"/>
      <c r="G1227" s="112"/>
    </row>
    <row r="1228" spans="1:7" x14ac:dyDescent="0.25">
      <c r="A1228" s="109"/>
      <c r="B1228" s="110"/>
      <c r="C1228" s="109"/>
      <c r="D1228" s="109"/>
      <c r="E1228" s="111"/>
      <c r="F1228" s="112"/>
      <c r="G1228" s="112"/>
    </row>
    <row r="1229" spans="1:7" x14ac:dyDescent="0.25">
      <c r="A1229" s="109"/>
      <c r="B1229" s="110"/>
      <c r="C1229" s="109"/>
      <c r="D1229" s="109"/>
      <c r="E1229" s="111"/>
      <c r="F1229" s="112"/>
      <c r="G1229" s="112"/>
    </row>
    <row r="1230" spans="1:7" x14ac:dyDescent="0.25">
      <c r="A1230" s="109"/>
      <c r="B1230" s="110"/>
      <c r="C1230" s="109"/>
      <c r="D1230" s="109"/>
      <c r="E1230" s="111"/>
      <c r="F1230" s="112"/>
      <c r="G1230" s="112"/>
    </row>
    <row r="1231" spans="1:7" x14ac:dyDescent="0.25">
      <c r="A1231" s="113"/>
      <c r="B1231" s="113"/>
      <c r="C1231" s="113"/>
      <c r="D1231" s="113"/>
      <c r="E1231" s="207"/>
      <c r="F1231" s="207"/>
      <c r="G1231" s="118"/>
    </row>
    <row r="1232" spans="1:7" x14ac:dyDescent="0.25">
      <c r="A1232" s="210"/>
      <c r="B1232" s="210"/>
      <c r="C1232" s="119"/>
      <c r="D1232" s="119"/>
      <c r="E1232" s="119"/>
      <c r="F1232" s="119"/>
      <c r="G1232" s="119"/>
    </row>
    <row r="1233" spans="1:7" x14ac:dyDescent="0.25">
      <c r="A1233" s="109"/>
      <c r="B1233" s="110"/>
      <c r="C1233" s="109"/>
      <c r="D1233" s="109"/>
      <c r="E1233" s="111"/>
      <c r="F1233" s="112"/>
      <c r="G1233" s="112"/>
    </row>
    <row r="1234" spans="1:7" x14ac:dyDescent="0.25">
      <c r="A1234" s="109"/>
      <c r="B1234" s="110"/>
      <c r="C1234" s="109"/>
      <c r="D1234" s="109"/>
      <c r="E1234" s="111"/>
      <c r="F1234" s="112"/>
      <c r="G1234" s="112"/>
    </row>
    <row r="1235" spans="1:7" x14ac:dyDescent="0.25">
      <c r="A1235" s="113"/>
      <c r="B1235" s="113"/>
      <c r="C1235" s="113"/>
      <c r="D1235" s="113"/>
      <c r="E1235" s="207"/>
      <c r="F1235" s="207"/>
      <c r="G1235" s="118"/>
    </row>
    <row r="1236" spans="1:7" x14ac:dyDescent="0.25">
      <c r="A1236" s="113"/>
      <c r="B1236" s="113"/>
      <c r="C1236" s="113"/>
      <c r="D1236" s="113"/>
      <c r="E1236" s="207"/>
      <c r="F1236" s="207"/>
      <c r="G1236" s="118"/>
    </row>
    <row r="1237" spans="1:7" x14ac:dyDescent="0.25">
      <c r="A1237" s="113"/>
      <c r="B1237" s="113"/>
      <c r="C1237" s="113"/>
      <c r="D1237" s="113"/>
      <c r="E1237" s="207"/>
      <c r="F1237" s="207"/>
      <c r="G1237" s="118"/>
    </row>
    <row r="1238" spans="1:7" x14ac:dyDescent="0.25">
      <c r="A1238" s="113"/>
      <c r="B1238" s="113"/>
      <c r="C1238" s="113"/>
      <c r="D1238" s="113"/>
      <c r="E1238" s="207"/>
      <c r="F1238" s="207"/>
      <c r="G1238" s="118"/>
    </row>
    <row r="1239" spans="1:7" x14ac:dyDescent="0.25">
      <c r="A1239" s="113"/>
      <c r="B1239" s="113"/>
      <c r="C1239" s="113"/>
      <c r="D1239" s="113"/>
      <c r="E1239" s="207"/>
      <c r="F1239" s="207"/>
      <c r="G1239" s="118"/>
    </row>
    <row r="1240" spans="1:7" x14ac:dyDescent="0.25">
      <c r="A1240" s="113"/>
      <c r="B1240" s="113"/>
      <c r="C1240" s="113"/>
      <c r="D1240" s="113"/>
      <c r="E1240" s="207"/>
      <c r="F1240" s="207"/>
      <c r="G1240" s="118"/>
    </row>
    <row r="1241" spans="1:7" x14ac:dyDescent="0.25">
      <c r="A1241" s="113"/>
      <c r="B1241" s="113"/>
      <c r="C1241" s="208"/>
      <c r="D1241" s="208"/>
      <c r="E1241" s="113"/>
      <c r="F1241" s="113"/>
      <c r="G1241" s="113"/>
    </row>
    <row r="1242" spans="1:7" x14ac:dyDescent="0.25">
      <c r="A1242" s="209"/>
      <c r="B1242" s="209"/>
      <c r="C1242" s="209"/>
      <c r="D1242" s="209"/>
      <c r="E1242" s="209"/>
      <c r="F1242" s="209"/>
      <c r="G1242" s="209"/>
    </row>
    <row r="1243" spans="1:7" x14ac:dyDescent="0.25">
      <c r="A1243" s="210"/>
      <c r="B1243" s="210"/>
      <c r="C1243" s="119"/>
      <c r="D1243" s="119"/>
      <c r="E1243" s="119"/>
      <c r="F1243" s="119"/>
      <c r="G1243" s="119"/>
    </row>
    <row r="1244" spans="1:7" x14ac:dyDescent="0.25">
      <c r="A1244" s="109"/>
      <c r="B1244" s="110"/>
      <c r="C1244" s="109"/>
      <c r="D1244" s="109"/>
      <c r="E1244" s="111"/>
      <c r="F1244" s="112"/>
      <c r="G1244" s="112"/>
    </row>
    <row r="1245" spans="1:7" x14ac:dyDescent="0.25">
      <c r="A1245" s="109"/>
      <c r="B1245" s="110"/>
      <c r="C1245" s="109"/>
      <c r="D1245" s="109"/>
      <c r="E1245" s="111"/>
      <c r="F1245" s="112"/>
      <c r="G1245" s="112"/>
    </row>
    <row r="1246" spans="1:7" x14ac:dyDescent="0.25">
      <c r="A1246" s="109"/>
      <c r="B1246" s="110"/>
      <c r="C1246" s="109"/>
      <c r="D1246" s="109"/>
      <c r="E1246" s="111"/>
      <c r="F1246" s="112"/>
      <c r="G1246" s="112"/>
    </row>
    <row r="1247" spans="1:7" x14ac:dyDescent="0.25">
      <c r="A1247" s="113"/>
      <c r="B1247" s="113"/>
      <c r="C1247" s="113"/>
      <c r="D1247" s="113"/>
      <c r="E1247" s="207"/>
      <c r="F1247" s="207"/>
      <c r="G1247" s="118"/>
    </row>
    <row r="1248" spans="1:7" x14ac:dyDescent="0.25">
      <c r="A1248" s="210"/>
      <c r="B1248" s="210"/>
      <c r="C1248" s="119"/>
      <c r="D1248" s="119"/>
      <c r="E1248" s="119"/>
      <c r="F1248" s="119"/>
      <c r="G1248" s="119"/>
    </row>
    <row r="1249" spans="1:7" x14ac:dyDescent="0.25">
      <c r="A1249" s="109"/>
      <c r="B1249" s="110"/>
      <c r="C1249" s="109"/>
      <c r="D1249" s="109"/>
      <c r="E1249" s="111"/>
      <c r="F1249" s="112"/>
      <c r="G1249" s="112"/>
    </row>
    <row r="1250" spans="1:7" x14ac:dyDescent="0.25">
      <c r="A1250" s="109"/>
      <c r="B1250" s="110"/>
      <c r="C1250" s="109"/>
      <c r="D1250" s="109"/>
      <c r="E1250" s="111"/>
      <c r="F1250" s="112"/>
      <c r="G1250" s="112"/>
    </row>
    <row r="1251" spans="1:7" x14ac:dyDescent="0.25">
      <c r="A1251" s="113"/>
      <c r="B1251" s="113"/>
      <c r="C1251" s="113"/>
      <c r="D1251" s="113"/>
      <c r="E1251" s="207"/>
      <c r="F1251" s="207"/>
      <c r="G1251" s="118"/>
    </row>
    <row r="1252" spans="1:7" x14ac:dyDescent="0.25">
      <c r="A1252" s="113"/>
      <c r="B1252" s="113"/>
      <c r="C1252" s="113"/>
      <c r="D1252" s="113"/>
      <c r="E1252" s="207"/>
      <c r="F1252" s="207"/>
      <c r="G1252" s="118"/>
    </row>
    <row r="1253" spans="1:7" x14ac:dyDescent="0.25">
      <c r="A1253" s="113"/>
      <c r="B1253" s="113"/>
      <c r="C1253" s="113"/>
      <c r="D1253" s="113"/>
      <c r="E1253" s="207"/>
      <c r="F1253" s="207"/>
      <c r="G1253" s="118"/>
    </row>
    <row r="1254" spans="1:7" x14ac:dyDescent="0.25">
      <c r="A1254" s="113"/>
      <c r="B1254" s="113"/>
      <c r="C1254" s="113"/>
      <c r="D1254" s="113"/>
      <c r="E1254" s="207"/>
      <c r="F1254" s="207"/>
      <c r="G1254" s="118"/>
    </row>
    <row r="1255" spans="1:7" x14ac:dyDescent="0.25">
      <c r="A1255" s="113"/>
      <c r="B1255" s="113"/>
      <c r="C1255" s="113"/>
      <c r="D1255" s="113"/>
      <c r="E1255" s="207"/>
      <c r="F1255" s="207"/>
      <c r="G1255" s="118"/>
    </row>
    <row r="1256" spans="1:7" x14ac:dyDescent="0.25">
      <c r="A1256" s="113"/>
      <c r="B1256" s="113"/>
      <c r="C1256" s="113"/>
      <c r="D1256" s="113"/>
      <c r="E1256" s="207"/>
      <c r="F1256" s="207"/>
      <c r="G1256" s="118"/>
    </row>
    <row r="1257" spans="1:7" x14ac:dyDescent="0.25">
      <c r="A1257" s="113"/>
      <c r="B1257" s="113"/>
      <c r="C1257" s="208"/>
      <c r="D1257" s="208"/>
      <c r="E1257" s="113"/>
      <c r="F1257" s="113"/>
      <c r="G1257" s="113"/>
    </row>
    <row r="1258" spans="1:7" x14ac:dyDescent="0.25">
      <c r="A1258" s="209"/>
      <c r="B1258" s="209"/>
      <c r="C1258" s="209"/>
      <c r="D1258" s="209"/>
      <c r="E1258" s="209"/>
      <c r="F1258" s="209"/>
      <c r="G1258" s="209"/>
    </row>
    <row r="1259" spans="1:7" x14ac:dyDescent="0.25">
      <c r="A1259" s="210"/>
      <c r="B1259" s="210"/>
      <c r="C1259" s="119"/>
      <c r="D1259" s="119"/>
      <c r="E1259" s="119"/>
      <c r="F1259" s="119"/>
      <c r="G1259" s="119"/>
    </row>
    <row r="1260" spans="1:7" x14ac:dyDescent="0.25">
      <c r="A1260" s="109"/>
      <c r="B1260" s="110"/>
      <c r="C1260" s="109"/>
      <c r="D1260" s="109"/>
      <c r="E1260" s="111"/>
      <c r="F1260" s="112"/>
      <c r="G1260" s="112"/>
    </row>
    <row r="1261" spans="1:7" x14ac:dyDescent="0.25">
      <c r="A1261" s="113"/>
      <c r="B1261" s="113"/>
      <c r="C1261" s="113"/>
      <c r="D1261" s="113"/>
      <c r="E1261" s="207"/>
      <c r="F1261" s="207"/>
      <c r="G1261" s="118"/>
    </row>
    <row r="1262" spans="1:7" x14ac:dyDescent="0.25">
      <c r="A1262" s="210"/>
      <c r="B1262" s="210"/>
      <c r="C1262" s="119"/>
      <c r="D1262" s="119"/>
      <c r="E1262" s="119"/>
      <c r="F1262" s="119"/>
      <c r="G1262" s="119"/>
    </row>
    <row r="1263" spans="1:7" x14ac:dyDescent="0.25">
      <c r="A1263" s="109"/>
      <c r="B1263" s="110"/>
      <c r="C1263" s="109"/>
      <c r="D1263" s="109"/>
      <c r="E1263" s="111"/>
      <c r="F1263" s="112"/>
      <c r="G1263" s="112"/>
    </row>
    <row r="1264" spans="1:7" x14ac:dyDescent="0.25">
      <c r="A1264" s="113"/>
      <c r="B1264" s="113"/>
      <c r="C1264" s="113"/>
      <c r="D1264" s="113"/>
      <c r="E1264" s="207"/>
      <c r="F1264" s="207"/>
      <c r="G1264" s="118"/>
    </row>
    <row r="1265" spans="1:7" x14ac:dyDescent="0.25">
      <c r="A1265" s="113"/>
      <c r="B1265" s="113"/>
      <c r="C1265" s="113"/>
      <c r="D1265" s="113"/>
      <c r="E1265" s="207"/>
      <c r="F1265" s="207"/>
      <c r="G1265" s="118"/>
    </row>
    <row r="1266" spans="1:7" x14ac:dyDescent="0.25">
      <c r="A1266" s="113"/>
      <c r="B1266" s="113"/>
      <c r="C1266" s="113"/>
      <c r="D1266" s="113"/>
      <c r="E1266" s="207"/>
      <c r="F1266" s="207"/>
      <c r="G1266" s="118"/>
    </row>
    <row r="1267" spans="1:7" x14ac:dyDescent="0.25">
      <c r="A1267" s="113"/>
      <c r="B1267" s="113"/>
      <c r="C1267" s="113"/>
      <c r="D1267" s="113"/>
      <c r="E1267" s="207"/>
      <c r="F1267" s="207"/>
      <c r="G1267" s="118"/>
    </row>
    <row r="1268" spans="1:7" x14ac:dyDescent="0.25">
      <c r="A1268" s="113"/>
      <c r="B1268" s="113"/>
      <c r="C1268" s="113"/>
      <c r="D1268" s="113"/>
      <c r="E1268" s="207"/>
      <c r="F1268" s="207"/>
      <c r="G1268" s="118"/>
    </row>
    <row r="1269" spans="1:7" x14ac:dyDescent="0.25">
      <c r="A1269" s="113"/>
      <c r="B1269" s="113"/>
      <c r="C1269" s="113"/>
      <c r="D1269" s="113"/>
      <c r="E1269" s="207"/>
      <c r="F1269" s="207"/>
      <c r="G1269" s="118"/>
    </row>
    <row r="1270" spans="1:7" x14ac:dyDescent="0.25">
      <c r="A1270" s="120"/>
      <c r="B1270" s="121"/>
      <c r="C1270" s="121"/>
      <c r="D1270" s="121"/>
      <c r="E1270" s="121"/>
      <c r="F1270" s="121"/>
      <c r="G1270" s="121"/>
    </row>
    <row r="1271" spans="1:7" x14ac:dyDescent="0.2">
      <c r="A1271" s="122"/>
      <c r="B1271" s="122"/>
      <c r="C1271" s="122"/>
      <c r="D1271" s="122"/>
      <c r="E1271" s="122"/>
      <c r="F1271" s="122"/>
      <c r="G1271" s="122"/>
    </row>
    <row r="1272" spans="1:7" x14ac:dyDescent="0.25">
      <c r="G1272" s="123"/>
    </row>
    <row r="1274" spans="1:7" x14ac:dyDescent="0.25">
      <c r="B1274" s="124"/>
    </row>
    <row r="1275" spans="1:7" x14ac:dyDescent="0.25">
      <c r="B1275" s="25"/>
    </row>
    <row r="1276" spans="1:7" x14ac:dyDescent="0.25">
      <c r="B1276" s="125"/>
    </row>
    <row r="1277" spans="1:7" x14ac:dyDescent="0.2">
      <c r="B1277" s="126"/>
    </row>
  </sheetData>
  <mergeCells count="938">
    <mergeCell ref="A1085:B1085"/>
    <mergeCell ref="E1090:F1090"/>
    <mergeCell ref="A1091:B1091"/>
    <mergeCell ref="E1094:F1094"/>
    <mergeCell ref="E1096:F1096"/>
    <mergeCell ref="E1097:F1097"/>
    <mergeCell ref="E1098:F1098"/>
    <mergeCell ref="E1101:G1101"/>
    <mergeCell ref="A1102:G1102"/>
    <mergeCell ref="A1103:B1103"/>
    <mergeCell ref="E1106:F1106"/>
    <mergeCell ref="A1107:B1107"/>
    <mergeCell ref="E1110:F1110"/>
    <mergeCell ref="E1112:F1112"/>
    <mergeCell ref="E1113:F1113"/>
    <mergeCell ref="E1114:F1114"/>
    <mergeCell ref="E1117:G1117"/>
    <mergeCell ref="E1038:G1038"/>
    <mergeCell ref="A1039:G1039"/>
    <mergeCell ref="A1040:B1040"/>
    <mergeCell ref="E1042:F1042"/>
    <mergeCell ref="A1043:B1043"/>
    <mergeCell ref="E1046:F1046"/>
    <mergeCell ref="E1047:F1047"/>
    <mergeCell ref="E1048:F1048"/>
    <mergeCell ref="E1050:F1050"/>
    <mergeCell ref="E1051:F1051"/>
    <mergeCell ref="E1052:F1052"/>
    <mergeCell ref="E1053:G1053"/>
    <mergeCell ref="A1054:G1054"/>
    <mergeCell ref="A1055:B1055"/>
    <mergeCell ref="E1057:F1057"/>
    <mergeCell ref="A1058:B1058"/>
    <mergeCell ref="E1061:F1061"/>
    <mergeCell ref="E964:F964"/>
    <mergeCell ref="E965:F965"/>
    <mergeCell ref="E967:G967"/>
    <mergeCell ref="A968:G968"/>
    <mergeCell ref="A969:B969"/>
    <mergeCell ref="E973:F973"/>
    <mergeCell ref="E974:F974"/>
    <mergeCell ref="E975:F975"/>
    <mergeCell ref="E976:F976"/>
    <mergeCell ref="E978:G978"/>
    <mergeCell ref="A979:G979"/>
    <mergeCell ref="A980:B980"/>
    <mergeCell ref="E982:F982"/>
    <mergeCell ref="A983:B983"/>
    <mergeCell ref="E991:F991"/>
    <mergeCell ref="E992:F992"/>
    <mergeCell ref="E993:G993"/>
    <mergeCell ref="E890:F890"/>
    <mergeCell ref="E891:G891"/>
    <mergeCell ref="A892:G892"/>
    <mergeCell ref="A893:B893"/>
    <mergeCell ref="A896:B896"/>
    <mergeCell ref="E901:F901"/>
    <mergeCell ref="E902:F902"/>
    <mergeCell ref="E903:F903"/>
    <mergeCell ref="E904:F904"/>
    <mergeCell ref="E905:F905"/>
    <mergeCell ref="E906:G906"/>
    <mergeCell ref="A907:G907"/>
    <mergeCell ref="A908:B908"/>
    <mergeCell ref="A911:B911"/>
    <mergeCell ref="E914:F914"/>
    <mergeCell ref="E915:F915"/>
    <mergeCell ref="E916:F916"/>
    <mergeCell ref="A838:B838"/>
    <mergeCell ref="E842:F842"/>
    <mergeCell ref="E843:F843"/>
    <mergeCell ref="E845:F845"/>
    <mergeCell ref="E846:F846"/>
    <mergeCell ref="E847:F847"/>
    <mergeCell ref="E849:G849"/>
    <mergeCell ref="A850:G850"/>
    <mergeCell ref="A851:B851"/>
    <mergeCell ref="A854:B854"/>
    <mergeCell ref="E857:F857"/>
    <mergeCell ref="E858:F858"/>
    <mergeCell ref="E859:F859"/>
    <mergeCell ref="E861:F861"/>
    <mergeCell ref="E862:F862"/>
    <mergeCell ref="E863:F863"/>
    <mergeCell ref="E864:G864"/>
    <mergeCell ref="E755:F755"/>
    <mergeCell ref="E756:G756"/>
    <mergeCell ref="A757:G757"/>
    <mergeCell ref="E765:F765"/>
    <mergeCell ref="E766:F766"/>
    <mergeCell ref="E767:F767"/>
    <mergeCell ref="E772:G772"/>
    <mergeCell ref="A773:G773"/>
    <mergeCell ref="A774:B774"/>
    <mergeCell ref="E777:F777"/>
    <mergeCell ref="A778:B778"/>
    <mergeCell ref="E781:F781"/>
    <mergeCell ref="E782:F782"/>
    <mergeCell ref="E788:G788"/>
    <mergeCell ref="A789:G789"/>
    <mergeCell ref="A790:B790"/>
    <mergeCell ref="E793:F793"/>
    <mergeCell ref="E690:F690"/>
    <mergeCell ref="E691:G691"/>
    <mergeCell ref="A692:G692"/>
    <mergeCell ref="A693:B693"/>
    <mergeCell ref="E695:F695"/>
    <mergeCell ref="E696:F696"/>
    <mergeCell ref="E697:F697"/>
    <mergeCell ref="E702:G702"/>
    <mergeCell ref="A703:G703"/>
    <mergeCell ref="A704:B704"/>
    <mergeCell ref="E706:F706"/>
    <mergeCell ref="E707:F707"/>
    <mergeCell ref="E708:F708"/>
    <mergeCell ref="E710:F710"/>
    <mergeCell ref="E711:F711"/>
    <mergeCell ref="E712:F712"/>
    <mergeCell ref="E713:G713"/>
    <mergeCell ref="A623:B623"/>
    <mergeCell ref="E626:F626"/>
    <mergeCell ref="E627:F627"/>
    <mergeCell ref="E628:F628"/>
    <mergeCell ref="E633:G633"/>
    <mergeCell ref="A634:G634"/>
    <mergeCell ref="A635:B635"/>
    <mergeCell ref="E637:F637"/>
    <mergeCell ref="E641:F641"/>
    <mergeCell ref="E642:F642"/>
    <mergeCell ref="E644:F644"/>
    <mergeCell ref="E645:F645"/>
    <mergeCell ref="E646:F646"/>
    <mergeCell ref="E647:F647"/>
    <mergeCell ref="E648:G648"/>
    <mergeCell ref="A649:G649"/>
    <mergeCell ref="A650:B650"/>
    <mergeCell ref="A550:B550"/>
    <mergeCell ref="E553:F553"/>
    <mergeCell ref="E554:F554"/>
    <mergeCell ref="E560:G560"/>
    <mergeCell ref="A561:G561"/>
    <mergeCell ref="A562:B562"/>
    <mergeCell ref="E570:F570"/>
    <mergeCell ref="E571:F571"/>
    <mergeCell ref="E572:F572"/>
    <mergeCell ref="E574:F574"/>
    <mergeCell ref="E575:F575"/>
    <mergeCell ref="E577:G577"/>
    <mergeCell ref="A578:G578"/>
    <mergeCell ref="A579:B579"/>
    <mergeCell ref="A582:B582"/>
    <mergeCell ref="E585:F585"/>
    <mergeCell ref="E586:F586"/>
    <mergeCell ref="E492:F492"/>
    <mergeCell ref="A493:B493"/>
    <mergeCell ref="E498:F498"/>
    <mergeCell ref="E499:F499"/>
    <mergeCell ref="E505:G505"/>
    <mergeCell ref="A506:G506"/>
    <mergeCell ref="A507:B507"/>
    <mergeCell ref="E510:F510"/>
    <mergeCell ref="A511:B511"/>
    <mergeCell ref="E513:F513"/>
    <mergeCell ref="A514:B514"/>
    <mergeCell ref="A518:B518"/>
    <mergeCell ref="E523:F523"/>
    <mergeCell ref="E524:F524"/>
    <mergeCell ref="E525:F525"/>
    <mergeCell ref="E527:F527"/>
    <mergeCell ref="E528:F528"/>
    <mergeCell ref="A434:B434"/>
    <mergeCell ref="E437:F437"/>
    <mergeCell ref="E438:F438"/>
    <mergeCell ref="E439:F439"/>
    <mergeCell ref="E441:F441"/>
    <mergeCell ref="E442:F442"/>
    <mergeCell ref="E444:G444"/>
    <mergeCell ref="A445:G445"/>
    <mergeCell ref="A446:B446"/>
    <mergeCell ref="A450:B450"/>
    <mergeCell ref="E453:F453"/>
    <mergeCell ref="E454:F454"/>
    <mergeCell ref="E456:F456"/>
    <mergeCell ref="E457:F457"/>
    <mergeCell ref="E458:F458"/>
    <mergeCell ref="E460:G460"/>
    <mergeCell ref="A461:G461"/>
    <mergeCell ref="A362:B362"/>
    <mergeCell ref="E370:F370"/>
    <mergeCell ref="E371:G371"/>
    <mergeCell ref="A372:G372"/>
    <mergeCell ref="A373:B373"/>
    <mergeCell ref="A379:B379"/>
    <mergeCell ref="E385:F385"/>
    <mergeCell ref="E386:F386"/>
    <mergeCell ref="E387:F387"/>
    <mergeCell ref="E388:F388"/>
    <mergeCell ref="E389:G389"/>
    <mergeCell ref="A390:G390"/>
    <mergeCell ref="A391:B391"/>
    <mergeCell ref="A396:B396"/>
    <mergeCell ref="E399:F399"/>
    <mergeCell ref="A400:B400"/>
    <mergeCell ref="E402:F402"/>
    <mergeCell ref="E308:F308"/>
    <mergeCell ref="E311:G311"/>
    <mergeCell ref="A312:G312"/>
    <mergeCell ref="A313:B313"/>
    <mergeCell ref="E316:F316"/>
    <mergeCell ref="A317:B317"/>
    <mergeCell ref="E320:F320"/>
    <mergeCell ref="A321:B321"/>
    <mergeCell ref="E328:F328"/>
    <mergeCell ref="E329:F329"/>
    <mergeCell ref="E330:F330"/>
    <mergeCell ref="E331:G331"/>
    <mergeCell ref="A332:G332"/>
    <mergeCell ref="A333:B333"/>
    <mergeCell ref="E336:F336"/>
    <mergeCell ref="A337:B337"/>
    <mergeCell ref="A341:B341"/>
    <mergeCell ref="E157:F157"/>
    <mergeCell ref="E158:F158"/>
    <mergeCell ref="E159:F159"/>
    <mergeCell ref="E160:G160"/>
    <mergeCell ref="A161:G161"/>
    <mergeCell ref="A165:B165"/>
    <mergeCell ref="E171:F171"/>
    <mergeCell ref="E172:F172"/>
    <mergeCell ref="E173:F173"/>
    <mergeCell ref="E174:F174"/>
    <mergeCell ref="E175:G175"/>
    <mergeCell ref="A176:G176"/>
    <mergeCell ref="A177:B177"/>
    <mergeCell ref="E181:F181"/>
    <mergeCell ref="A182:B182"/>
    <mergeCell ref="E185:F185"/>
    <mergeCell ref="E186:F186"/>
    <mergeCell ref="E93:F93"/>
    <mergeCell ref="E94:F94"/>
    <mergeCell ref="E95:F95"/>
    <mergeCell ref="E96:F96"/>
    <mergeCell ref="E97:F97"/>
    <mergeCell ref="E98:F98"/>
    <mergeCell ref="E99:F99"/>
    <mergeCell ref="E100:G100"/>
    <mergeCell ref="A101:G101"/>
    <mergeCell ref="A102:B102"/>
    <mergeCell ref="E105:F105"/>
    <mergeCell ref="A106:B106"/>
    <mergeCell ref="E108:F108"/>
    <mergeCell ref="E109:F109"/>
    <mergeCell ref="E110:F110"/>
    <mergeCell ref="E112:F112"/>
    <mergeCell ref="E113:F113"/>
    <mergeCell ref="E1269:F1269"/>
    <mergeCell ref="E1256:F1256"/>
    <mergeCell ref="C1257:D1257"/>
    <mergeCell ref="A1258:G1258"/>
    <mergeCell ref="A1259:B1259"/>
    <mergeCell ref="E1261:F1261"/>
    <mergeCell ref="A1262:B1262"/>
    <mergeCell ref="E1264:F1264"/>
    <mergeCell ref="E1265:F1265"/>
    <mergeCell ref="E1266:F1266"/>
    <mergeCell ref="E1267:F1267"/>
    <mergeCell ref="E1268:F1268"/>
    <mergeCell ref="A7:G7"/>
    <mergeCell ref="A8:B8"/>
    <mergeCell ref="E17:G17"/>
    <mergeCell ref="A18:G18"/>
    <mergeCell ref="A19:B19"/>
    <mergeCell ref="E22:F22"/>
    <mergeCell ref="E29:G29"/>
    <mergeCell ref="A30:G30"/>
    <mergeCell ref="A31:B31"/>
    <mergeCell ref="E34:F34"/>
    <mergeCell ref="E41:G41"/>
    <mergeCell ref="A42:G42"/>
    <mergeCell ref="A43:B43"/>
    <mergeCell ref="E46:F46"/>
    <mergeCell ref="E47:F47"/>
    <mergeCell ref="E48:F48"/>
    <mergeCell ref="E50:F50"/>
    <mergeCell ref="E51:F51"/>
    <mergeCell ref="E52:F52"/>
    <mergeCell ref="E53:G53"/>
    <mergeCell ref="A1248:B1248"/>
    <mergeCell ref="E1251:F1251"/>
    <mergeCell ref="E1252:F1252"/>
    <mergeCell ref="E1253:F1253"/>
    <mergeCell ref="E1207:F1207"/>
    <mergeCell ref="C1208:D1208"/>
    <mergeCell ref="A1210:B1210"/>
    <mergeCell ref="A1243:B1243"/>
    <mergeCell ref="E1247:F1247"/>
    <mergeCell ref="E1231:F1231"/>
    <mergeCell ref="A1232:B1232"/>
    <mergeCell ref="E1235:F1235"/>
    <mergeCell ref="E1236:F1236"/>
    <mergeCell ref="E1237:F1237"/>
    <mergeCell ref="E1238:F1238"/>
    <mergeCell ref="E1240:F1240"/>
    <mergeCell ref="E1255:F1255"/>
    <mergeCell ref="E1254:F1254"/>
    <mergeCell ref="A1209:G1209"/>
    <mergeCell ref="E1239:F1239"/>
    <mergeCell ref="E1213:F1213"/>
    <mergeCell ref="A1214:B1214"/>
    <mergeCell ref="E1217:F1217"/>
    <mergeCell ref="E1218:F1218"/>
    <mergeCell ref="E1219:F1219"/>
    <mergeCell ref="E1220:F1220"/>
    <mergeCell ref="E1221:F1221"/>
    <mergeCell ref="E1222:F1222"/>
    <mergeCell ref="C1223:D1223"/>
    <mergeCell ref="A1224:G1224"/>
    <mergeCell ref="A1225:B1225"/>
    <mergeCell ref="A1242:G1242"/>
    <mergeCell ref="E35:F35"/>
    <mergeCell ref="E24:F24"/>
    <mergeCell ref="E25:F25"/>
    <mergeCell ref="E26:F26"/>
    <mergeCell ref="E27:F27"/>
    <mergeCell ref="E28:F28"/>
    <mergeCell ref="C1241:D1241"/>
    <mergeCell ref="A1:G1"/>
    <mergeCell ref="A3:G3"/>
    <mergeCell ref="E11:F11"/>
    <mergeCell ref="E12:F12"/>
    <mergeCell ref="E13:F13"/>
    <mergeCell ref="E14:F14"/>
    <mergeCell ref="E15:F15"/>
    <mergeCell ref="E16:F16"/>
    <mergeCell ref="E23:F23"/>
    <mergeCell ref="A54:G54"/>
    <mergeCell ref="A55:B55"/>
    <mergeCell ref="E63:F63"/>
    <mergeCell ref="E64:F64"/>
    <mergeCell ref="E65:G65"/>
    <mergeCell ref="A66:G66"/>
    <mergeCell ref="E58:F58"/>
    <mergeCell ref="E59:F59"/>
    <mergeCell ref="E60:F60"/>
    <mergeCell ref="E61:F61"/>
    <mergeCell ref="E62:F62"/>
    <mergeCell ref="E49:F49"/>
    <mergeCell ref="E36:F36"/>
    <mergeCell ref="E37:F37"/>
    <mergeCell ref="E38:F38"/>
    <mergeCell ref="E39:F39"/>
    <mergeCell ref="E40:F40"/>
    <mergeCell ref="E82:F82"/>
    <mergeCell ref="E83:F83"/>
    <mergeCell ref="E84:F84"/>
    <mergeCell ref="E78:F78"/>
    <mergeCell ref="E81:F81"/>
    <mergeCell ref="A67:B67"/>
    <mergeCell ref="E71:F71"/>
    <mergeCell ref="A72:B72"/>
    <mergeCell ref="E75:F75"/>
    <mergeCell ref="A76:B76"/>
    <mergeCell ref="E79:F79"/>
    <mergeCell ref="E80:F80"/>
    <mergeCell ref="E85:G85"/>
    <mergeCell ref="A86:G86"/>
    <mergeCell ref="A87:B87"/>
    <mergeCell ref="E90:F90"/>
    <mergeCell ref="A91:B91"/>
    <mergeCell ref="E134:F134"/>
    <mergeCell ref="E138:F138"/>
    <mergeCell ref="E128:F128"/>
    <mergeCell ref="E129:F129"/>
    <mergeCell ref="E130:G130"/>
    <mergeCell ref="A131:G131"/>
    <mergeCell ref="A132:B132"/>
    <mergeCell ref="E123:F123"/>
    <mergeCell ref="E124:F124"/>
    <mergeCell ref="E125:F125"/>
    <mergeCell ref="E126:F126"/>
    <mergeCell ref="E127:F127"/>
    <mergeCell ref="E111:F111"/>
    <mergeCell ref="A117:B117"/>
    <mergeCell ref="E114:F114"/>
    <mergeCell ref="E115:G115"/>
    <mergeCell ref="A116:G116"/>
    <mergeCell ref="E119:F119"/>
    <mergeCell ref="A120:B120"/>
    <mergeCell ref="A135:B135"/>
    <mergeCell ref="E170:F170"/>
    <mergeCell ref="E168:F168"/>
    <mergeCell ref="E169:F169"/>
    <mergeCell ref="E156:F156"/>
    <mergeCell ref="A162:B162"/>
    <mergeCell ref="E164:F164"/>
    <mergeCell ref="E139:F139"/>
    <mergeCell ref="E140:F140"/>
    <mergeCell ref="E141:F141"/>
    <mergeCell ref="E142:F142"/>
    <mergeCell ref="E143:F143"/>
    <mergeCell ref="E144:F144"/>
    <mergeCell ref="E145:G145"/>
    <mergeCell ref="A146:G146"/>
    <mergeCell ref="A147:B147"/>
    <mergeCell ref="E149:F149"/>
    <mergeCell ref="A150:B150"/>
    <mergeCell ref="E153:F153"/>
    <mergeCell ref="E154:F154"/>
    <mergeCell ref="E155:F155"/>
    <mergeCell ref="E206:F206"/>
    <mergeCell ref="E207:F207"/>
    <mergeCell ref="E208:F208"/>
    <mergeCell ref="A199:B199"/>
    <mergeCell ref="E203:F203"/>
    <mergeCell ref="E190:F190"/>
    <mergeCell ref="E191:F191"/>
    <mergeCell ref="E187:F187"/>
    <mergeCell ref="E188:F188"/>
    <mergeCell ref="E189:F189"/>
    <mergeCell ref="E192:G192"/>
    <mergeCell ref="A193:G193"/>
    <mergeCell ref="A194:B194"/>
    <mergeCell ref="E198:F198"/>
    <mergeCell ref="A204:B204"/>
    <mergeCell ref="E209:F209"/>
    <mergeCell ref="E210:F210"/>
    <mergeCell ref="E232:F232"/>
    <mergeCell ref="E233:F233"/>
    <mergeCell ref="E234:F234"/>
    <mergeCell ref="E235:F235"/>
    <mergeCell ref="A223:B223"/>
    <mergeCell ref="E226:F226"/>
    <mergeCell ref="A227:B227"/>
    <mergeCell ref="E230:F230"/>
    <mergeCell ref="E231:F231"/>
    <mergeCell ref="E218:F218"/>
    <mergeCell ref="E211:F211"/>
    <mergeCell ref="E212:F212"/>
    <mergeCell ref="E213:G213"/>
    <mergeCell ref="A214:G214"/>
    <mergeCell ref="A215:B215"/>
    <mergeCell ref="A219:B219"/>
    <mergeCell ref="E222:F222"/>
    <mergeCell ref="E229:F229"/>
    <mergeCell ref="E236:G236"/>
    <mergeCell ref="E258:F258"/>
    <mergeCell ref="E246:F246"/>
    <mergeCell ref="E247:F247"/>
    <mergeCell ref="E248:F248"/>
    <mergeCell ref="E242:F242"/>
    <mergeCell ref="A237:G237"/>
    <mergeCell ref="A238:B238"/>
    <mergeCell ref="A243:B243"/>
    <mergeCell ref="E249:F249"/>
    <mergeCell ref="E250:F250"/>
    <mergeCell ref="E251:F251"/>
    <mergeCell ref="E252:F252"/>
    <mergeCell ref="E253:G253"/>
    <mergeCell ref="A254:G254"/>
    <mergeCell ref="A255:B255"/>
    <mergeCell ref="A259:B259"/>
    <mergeCell ref="E286:F286"/>
    <mergeCell ref="E270:F270"/>
    <mergeCell ref="E271:F271"/>
    <mergeCell ref="A263:B263"/>
    <mergeCell ref="E268:F268"/>
    <mergeCell ref="E269:F269"/>
    <mergeCell ref="E262:F262"/>
    <mergeCell ref="E265:F265"/>
    <mergeCell ref="E266:F266"/>
    <mergeCell ref="E267:F267"/>
    <mergeCell ref="E272:G272"/>
    <mergeCell ref="A273:G273"/>
    <mergeCell ref="A274:B274"/>
    <mergeCell ref="E279:F279"/>
    <mergeCell ref="A280:B280"/>
    <mergeCell ref="E306:F306"/>
    <mergeCell ref="E309:F309"/>
    <mergeCell ref="E310:F310"/>
    <mergeCell ref="E301:F301"/>
    <mergeCell ref="E295:F295"/>
    <mergeCell ref="E296:F296"/>
    <mergeCell ref="E292:F292"/>
    <mergeCell ref="A287:B287"/>
    <mergeCell ref="E290:F290"/>
    <mergeCell ref="E291:F291"/>
    <mergeCell ref="E293:F293"/>
    <mergeCell ref="E294:F294"/>
    <mergeCell ref="E297:G297"/>
    <mergeCell ref="A298:G298"/>
    <mergeCell ref="A299:B299"/>
    <mergeCell ref="A302:B302"/>
    <mergeCell ref="E304:F304"/>
    <mergeCell ref="E305:F305"/>
    <mergeCell ref="E307:F307"/>
    <mergeCell ref="E324:F324"/>
    <mergeCell ref="E325:F325"/>
    <mergeCell ref="E326:F326"/>
    <mergeCell ref="E327:F327"/>
    <mergeCell ref="E357:F357"/>
    <mergeCell ref="E340:F340"/>
    <mergeCell ref="E344:F344"/>
    <mergeCell ref="E345:F345"/>
    <mergeCell ref="E346:F346"/>
    <mergeCell ref="E347:F347"/>
    <mergeCell ref="E348:F348"/>
    <mergeCell ref="E349:F349"/>
    <mergeCell ref="E350:F350"/>
    <mergeCell ref="E351:G351"/>
    <mergeCell ref="A352:G352"/>
    <mergeCell ref="A353:B353"/>
    <mergeCell ref="A358:B358"/>
    <mergeCell ref="E361:F361"/>
    <mergeCell ref="E382:F382"/>
    <mergeCell ref="E383:F383"/>
    <mergeCell ref="E384:F384"/>
    <mergeCell ref="E378:F378"/>
    <mergeCell ref="E369:F369"/>
    <mergeCell ref="E364:F364"/>
    <mergeCell ref="E365:F365"/>
    <mergeCell ref="E366:F366"/>
    <mergeCell ref="E367:F367"/>
    <mergeCell ref="E368:F368"/>
    <mergeCell ref="E406:F406"/>
    <mergeCell ref="E407:F407"/>
    <mergeCell ref="E408:F408"/>
    <mergeCell ref="E404:F404"/>
    <mergeCell ref="E405:F405"/>
    <mergeCell ref="E395:F395"/>
    <mergeCell ref="E403:F403"/>
    <mergeCell ref="E409:G409"/>
    <mergeCell ref="A410:G410"/>
    <mergeCell ref="E440:F440"/>
    <mergeCell ref="E443:F443"/>
    <mergeCell ref="E424:F424"/>
    <mergeCell ref="E425:F425"/>
    <mergeCell ref="E426:F426"/>
    <mergeCell ref="E420:F420"/>
    <mergeCell ref="A411:B411"/>
    <mergeCell ref="E413:F413"/>
    <mergeCell ref="A414:B414"/>
    <mergeCell ref="E417:F417"/>
    <mergeCell ref="A418:B418"/>
    <mergeCell ref="E421:F421"/>
    <mergeCell ref="E422:F422"/>
    <mergeCell ref="E423:F423"/>
    <mergeCell ref="E427:G427"/>
    <mergeCell ref="A428:G428"/>
    <mergeCell ref="A429:B429"/>
    <mergeCell ref="E433:F433"/>
    <mergeCell ref="E464:F464"/>
    <mergeCell ref="E459:F459"/>
    <mergeCell ref="E449:F449"/>
    <mergeCell ref="E455:F455"/>
    <mergeCell ref="A462:B462"/>
    <mergeCell ref="A465:B465"/>
    <mergeCell ref="E483:F483"/>
    <mergeCell ref="E474:F474"/>
    <mergeCell ref="E471:F471"/>
    <mergeCell ref="E472:F472"/>
    <mergeCell ref="E473:F473"/>
    <mergeCell ref="E475:F475"/>
    <mergeCell ref="E476:F476"/>
    <mergeCell ref="E477:F477"/>
    <mergeCell ref="E478:G478"/>
    <mergeCell ref="A479:G479"/>
    <mergeCell ref="A480:B480"/>
    <mergeCell ref="A484:B484"/>
    <mergeCell ref="E488:F488"/>
    <mergeCell ref="A489:B489"/>
    <mergeCell ref="E517:F517"/>
    <mergeCell ref="E504:F504"/>
    <mergeCell ref="E500:F500"/>
    <mergeCell ref="E501:F501"/>
    <mergeCell ref="E502:F502"/>
    <mergeCell ref="E503:F503"/>
    <mergeCell ref="E537:F537"/>
    <mergeCell ref="E538:F538"/>
    <mergeCell ref="E539:F539"/>
    <mergeCell ref="E540:F540"/>
    <mergeCell ref="E534:F534"/>
    <mergeCell ref="E526:F526"/>
    <mergeCell ref="E529:F529"/>
    <mergeCell ref="E530:G530"/>
    <mergeCell ref="A531:G531"/>
    <mergeCell ref="A532:B532"/>
    <mergeCell ref="A535:B535"/>
    <mergeCell ref="E541:F541"/>
    <mergeCell ref="E542:F542"/>
    <mergeCell ref="E543:F543"/>
    <mergeCell ref="E544:G544"/>
    <mergeCell ref="A545:G545"/>
    <mergeCell ref="A546:B546"/>
    <mergeCell ref="E549:F549"/>
    <mergeCell ref="E573:F573"/>
    <mergeCell ref="E576:F576"/>
    <mergeCell ref="E566:F566"/>
    <mergeCell ref="A567:B567"/>
    <mergeCell ref="E559:F559"/>
    <mergeCell ref="E555:F555"/>
    <mergeCell ref="E556:F556"/>
    <mergeCell ref="E557:F557"/>
    <mergeCell ref="E558:F558"/>
    <mergeCell ref="E603:F603"/>
    <mergeCell ref="E596:F596"/>
    <mergeCell ref="E588:F588"/>
    <mergeCell ref="E581:F581"/>
    <mergeCell ref="E587:F587"/>
    <mergeCell ref="E589:F589"/>
    <mergeCell ref="E590:F590"/>
    <mergeCell ref="E591:F591"/>
    <mergeCell ref="E592:G592"/>
    <mergeCell ref="A593:G593"/>
    <mergeCell ref="A594:B594"/>
    <mergeCell ref="A597:B597"/>
    <mergeCell ref="E599:F599"/>
    <mergeCell ref="E600:F600"/>
    <mergeCell ref="E601:F601"/>
    <mergeCell ref="E602:F602"/>
    <mergeCell ref="E629:F629"/>
    <mergeCell ref="E630:F630"/>
    <mergeCell ref="E631:F631"/>
    <mergeCell ref="E632:F632"/>
    <mergeCell ref="A619:B619"/>
    <mergeCell ref="E610:F610"/>
    <mergeCell ref="E611:F611"/>
    <mergeCell ref="E612:F612"/>
    <mergeCell ref="E604:F604"/>
    <mergeCell ref="E605:F605"/>
    <mergeCell ref="E606:G606"/>
    <mergeCell ref="A607:G607"/>
    <mergeCell ref="A608:B608"/>
    <mergeCell ref="E613:F613"/>
    <mergeCell ref="E614:F614"/>
    <mergeCell ref="E615:F615"/>
    <mergeCell ref="E616:F616"/>
    <mergeCell ref="E617:G617"/>
    <mergeCell ref="A618:G618"/>
    <mergeCell ref="E622:F622"/>
    <mergeCell ref="E661:F661"/>
    <mergeCell ref="E662:F662"/>
    <mergeCell ref="E643:F643"/>
    <mergeCell ref="A638:B638"/>
    <mergeCell ref="E652:F652"/>
    <mergeCell ref="A653:B653"/>
    <mergeCell ref="E656:F656"/>
    <mergeCell ref="E657:F657"/>
    <mergeCell ref="E658:F658"/>
    <mergeCell ref="E659:F659"/>
    <mergeCell ref="E660:F660"/>
    <mergeCell ref="E663:G663"/>
    <mergeCell ref="A664:G664"/>
    <mergeCell ref="A665:B665"/>
    <mergeCell ref="E669:F669"/>
    <mergeCell ref="E698:F698"/>
    <mergeCell ref="E699:F699"/>
    <mergeCell ref="E700:F700"/>
    <mergeCell ref="E684:F684"/>
    <mergeCell ref="E678:F678"/>
    <mergeCell ref="E679:F679"/>
    <mergeCell ref="A670:B670"/>
    <mergeCell ref="E675:F675"/>
    <mergeCell ref="E673:F673"/>
    <mergeCell ref="E674:F674"/>
    <mergeCell ref="E676:F676"/>
    <mergeCell ref="E677:F677"/>
    <mergeCell ref="E680:G680"/>
    <mergeCell ref="A681:G681"/>
    <mergeCell ref="A682:B682"/>
    <mergeCell ref="E685:F685"/>
    <mergeCell ref="E686:F686"/>
    <mergeCell ref="E687:F687"/>
    <mergeCell ref="E688:F688"/>
    <mergeCell ref="E689:F689"/>
    <mergeCell ref="E719:F719"/>
    <mergeCell ref="E717:F717"/>
    <mergeCell ref="E718:F718"/>
    <mergeCell ref="E709:F709"/>
    <mergeCell ref="E701:F701"/>
    <mergeCell ref="A714:G714"/>
    <mergeCell ref="A715:B715"/>
    <mergeCell ref="E720:F720"/>
    <mergeCell ref="E721:F721"/>
    <mergeCell ref="E722:F722"/>
    <mergeCell ref="E723:F723"/>
    <mergeCell ref="E724:G724"/>
    <mergeCell ref="A725:G725"/>
    <mergeCell ref="E749:F749"/>
    <mergeCell ref="A758:B758"/>
    <mergeCell ref="E761:F761"/>
    <mergeCell ref="A746:B746"/>
    <mergeCell ref="E737:F737"/>
    <mergeCell ref="E738:F738"/>
    <mergeCell ref="E739:F739"/>
    <mergeCell ref="A726:B726"/>
    <mergeCell ref="E729:F729"/>
    <mergeCell ref="A730:B730"/>
    <mergeCell ref="E734:F734"/>
    <mergeCell ref="E733:F733"/>
    <mergeCell ref="E735:F735"/>
    <mergeCell ref="E736:F736"/>
    <mergeCell ref="E740:G740"/>
    <mergeCell ref="A741:G741"/>
    <mergeCell ref="A742:B742"/>
    <mergeCell ref="E745:F745"/>
    <mergeCell ref="E750:F750"/>
    <mergeCell ref="E751:F751"/>
    <mergeCell ref="E752:F752"/>
    <mergeCell ref="E753:F753"/>
    <mergeCell ref="E754:F754"/>
    <mergeCell ref="E785:F785"/>
    <mergeCell ref="E786:F786"/>
    <mergeCell ref="E787:F787"/>
    <mergeCell ref="E783:F783"/>
    <mergeCell ref="E784:F784"/>
    <mergeCell ref="A762:B762"/>
    <mergeCell ref="E768:F768"/>
    <mergeCell ref="E769:F769"/>
    <mergeCell ref="E770:F770"/>
    <mergeCell ref="E771:F771"/>
    <mergeCell ref="E817:F817"/>
    <mergeCell ref="E818:F818"/>
    <mergeCell ref="E819:F819"/>
    <mergeCell ref="E800:F800"/>
    <mergeCell ref="E801:F801"/>
    <mergeCell ref="E802:F802"/>
    <mergeCell ref="E803:F803"/>
    <mergeCell ref="A794:B794"/>
    <mergeCell ref="E797:F797"/>
    <mergeCell ref="E798:F798"/>
    <mergeCell ref="E799:F799"/>
    <mergeCell ref="E804:G804"/>
    <mergeCell ref="A805:G805"/>
    <mergeCell ref="A806:B806"/>
    <mergeCell ref="E814:F814"/>
    <mergeCell ref="E815:F815"/>
    <mergeCell ref="E816:F816"/>
    <mergeCell ref="E844:F844"/>
    <mergeCell ref="E837:F837"/>
    <mergeCell ref="E829:F829"/>
    <mergeCell ref="E820:F820"/>
    <mergeCell ref="E821:G821"/>
    <mergeCell ref="A822:G822"/>
    <mergeCell ref="A823:B823"/>
    <mergeCell ref="E825:F825"/>
    <mergeCell ref="E826:F826"/>
    <mergeCell ref="E827:F827"/>
    <mergeCell ref="E828:F828"/>
    <mergeCell ref="E830:F830"/>
    <mergeCell ref="E831:F831"/>
    <mergeCell ref="E832:G832"/>
    <mergeCell ref="A833:G833"/>
    <mergeCell ref="A834:B834"/>
    <mergeCell ref="E868:F868"/>
    <mergeCell ref="E860:F860"/>
    <mergeCell ref="E853:F853"/>
    <mergeCell ref="E848:F848"/>
    <mergeCell ref="A865:G865"/>
    <mergeCell ref="A866:B866"/>
    <mergeCell ref="A869:B869"/>
    <mergeCell ref="E895:F895"/>
    <mergeCell ref="E885:F885"/>
    <mergeCell ref="E886:F886"/>
    <mergeCell ref="E884:F884"/>
    <mergeCell ref="E876:F876"/>
    <mergeCell ref="E872:F872"/>
    <mergeCell ref="E873:F873"/>
    <mergeCell ref="E874:F874"/>
    <mergeCell ref="E875:F875"/>
    <mergeCell ref="E877:F877"/>
    <mergeCell ref="E878:F878"/>
    <mergeCell ref="E879:G879"/>
    <mergeCell ref="A880:G880"/>
    <mergeCell ref="A881:B881"/>
    <mergeCell ref="E887:F887"/>
    <mergeCell ref="E888:F888"/>
    <mergeCell ref="E889:F889"/>
    <mergeCell ref="E917:F917"/>
    <mergeCell ref="E910:F910"/>
    <mergeCell ref="E899:F899"/>
    <mergeCell ref="E900:F900"/>
    <mergeCell ref="E918:F918"/>
    <mergeCell ref="E919:F919"/>
    <mergeCell ref="E920:F920"/>
    <mergeCell ref="E921:G921"/>
    <mergeCell ref="E941:F941"/>
    <mergeCell ref="E936:F936"/>
    <mergeCell ref="E932:F932"/>
    <mergeCell ref="E926:F926"/>
    <mergeCell ref="A922:G922"/>
    <mergeCell ref="A923:B923"/>
    <mergeCell ref="A927:B927"/>
    <mergeCell ref="E930:F930"/>
    <mergeCell ref="E931:F931"/>
    <mergeCell ref="E933:F933"/>
    <mergeCell ref="E934:F934"/>
    <mergeCell ref="E935:F935"/>
    <mergeCell ref="E937:G937"/>
    <mergeCell ref="A938:G938"/>
    <mergeCell ref="A939:B939"/>
    <mergeCell ref="A942:B942"/>
    <mergeCell ref="E966:F966"/>
    <mergeCell ref="E962:F962"/>
    <mergeCell ref="E956:F956"/>
    <mergeCell ref="E947:F947"/>
    <mergeCell ref="E951:F951"/>
    <mergeCell ref="E945:F945"/>
    <mergeCell ref="E946:F946"/>
    <mergeCell ref="E948:F948"/>
    <mergeCell ref="E949:F949"/>
    <mergeCell ref="E950:F950"/>
    <mergeCell ref="E952:G952"/>
    <mergeCell ref="A953:G953"/>
    <mergeCell ref="A954:B954"/>
    <mergeCell ref="A957:B957"/>
    <mergeCell ref="E960:F960"/>
    <mergeCell ref="E961:F961"/>
    <mergeCell ref="E963:F963"/>
    <mergeCell ref="E990:F990"/>
    <mergeCell ref="E986:F986"/>
    <mergeCell ref="E987:F987"/>
    <mergeCell ref="E988:F988"/>
    <mergeCell ref="E989:F989"/>
    <mergeCell ref="E977:F977"/>
    <mergeCell ref="E971:F971"/>
    <mergeCell ref="E972:F972"/>
    <mergeCell ref="A994:G994"/>
    <mergeCell ref="A995:B995"/>
    <mergeCell ref="E1016:F1016"/>
    <mergeCell ref="E1012:F1012"/>
    <mergeCell ref="E1001:F1001"/>
    <mergeCell ref="E1006:F1006"/>
    <mergeCell ref="E997:F997"/>
    <mergeCell ref="A998:B998"/>
    <mergeCell ref="E1002:F1002"/>
    <mergeCell ref="E1003:F1003"/>
    <mergeCell ref="E1004:F1004"/>
    <mergeCell ref="E1005:F1005"/>
    <mergeCell ref="E1007:F1007"/>
    <mergeCell ref="E1008:G1008"/>
    <mergeCell ref="A1009:G1009"/>
    <mergeCell ref="A1010:B1010"/>
    <mergeCell ref="A1013:B1013"/>
    <mergeCell ref="E1017:F1017"/>
    <mergeCell ref="E1018:F1018"/>
    <mergeCell ref="E1049:F1049"/>
    <mergeCell ref="E1062:F1062"/>
    <mergeCell ref="E1063:F1063"/>
    <mergeCell ref="E1064:F1064"/>
    <mergeCell ref="E1031:F1031"/>
    <mergeCell ref="E1032:F1032"/>
    <mergeCell ref="E1022:F1022"/>
    <mergeCell ref="E1027:F1027"/>
    <mergeCell ref="E1019:F1019"/>
    <mergeCell ref="E1020:F1020"/>
    <mergeCell ref="E1021:F1021"/>
    <mergeCell ref="E1023:G1023"/>
    <mergeCell ref="A1024:G1024"/>
    <mergeCell ref="A1025:B1025"/>
    <mergeCell ref="A1028:B1028"/>
    <mergeCell ref="E1033:F1033"/>
    <mergeCell ref="E1034:F1034"/>
    <mergeCell ref="E1035:F1035"/>
    <mergeCell ref="E1036:F1036"/>
    <mergeCell ref="E1037:F1037"/>
    <mergeCell ref="E1079:F1079"/>
    <mergeCell ref="E1076:F1076"/>
    <mergeCell ref="E1065:F1065"/>
    <mergeCell ref="E1066:F1066"/>
    <mergeCell ref="E1067:F1067"/>
    <mergeCell ref="E1068:G1068"/>
    <mergeCell ref="A1069:G1069"/>
    <mergeCell ref="A1070:B1070"/>
    <mergeCell ref="E1072:F1072"/>
    <mergeCell ref="A1073:B1073"/>
    <mergeCell ref="E1077:F1077"/>
    <mergeCell ref="E1078:F1078"/>
    <mergeCell ref="E1080:F1080"/>
    <mergeCell ref="E1081:F1081"/>
    <mergeCell ref="E1082:F1082"/>
    <mergeCell ref="E1083:G1083"/>
    <mergeCell ref="A1084:G1084"/>
    <mergeCell ref="E1111:F1111"/>
    <mergeCell ref="E1115:F1115"/>
    <mergeCell ref="E1116:F1116"/>
    <mergeCell ref="E1099:F1099"/>
    <mergeCell ref="E1100:F1100"/>
    <mergeCell ref="E1095:F1095"/>
    <mergeCell ref="E1136:F1136"/>
    <mergeCell ref="E1133:F1133"/>
    <mergeCell ref="E1134:F1134"/>
    <mergeCell ref="E1135:F1135"/>
    <mergeCell ref="A1118:G1118"/>
    <mergeCell ref="A1119:B1119"/>
    <mergeCell ref="E1137:F1137"/>
    <mergeCell ref="E1138:F1138"/>
    <mergeCell ref="E1139:F1139"/>
    <mergeCell ref="E1140:G1140"/>
    <mergeCell ref="A1141:G1141"/>
    <mergeCell ref="E1166:F1166"/>
    <mergeCell ref="E1156:F1156"/>
    <mergeCell ref="E1160:F1160"/>
    <mergeCell ref="E1161:F1161"/>
    <mergeCell ref="A1142:B1142"/>
    <mergeCell ref="E1151:F1151"/>
    <mergeCell ref="A1152:B1152"/>
    <mergeCell ref="E1155:F1155"/>
    <mergeCell ref="E1157:F1157"/>
    <mergeCell ref="E1158:F1158"/>
    <mergeCell ref="E1159:F1159"/>
    <mergeCell ref="E1162:G1162"/>
    <mergeCell ref="A1163:G1163"/>
    <mergeCell ref="A1164:B1164"/>
    <mergeCell ref="E1193:F1193"/>
    <mergeCell ref="E1176:F1176"/>
    <mergeCell ref="E1177:F1177"/>
    <mergeCell ref="E1178:F1178"/>
    <mergeCell ref="E1179:F1179"/>
    <mergeCell ref="E1180:F1180"/>
    <mergeCell ref="A1167:B1167"/>
    <mergeCell ref="E1171:F1171"/>
    <mergeCell ref="A1172:B1172"/>
    <mergeCell ref="E1174:F1174"/>
    <mergeCell ref="E1175:F1175"/>
    <mergeCell ref="E1181:G1181"/>
    <mergeCell ref="A1182:G1182"/>
    <mergeCell ref="A1183:B1183"/>
    <mergeCell ref="E1185:F1185"/>
    <mergeCell ref="A1186:B1186"/>
    <mergeCell ref="E1190:F1190"/>
    <mergeCell ref="A1191:B1191"/>
    <mergeCell ref="E1194:F1194"/>
    <mergeCell ref="E1195:F1195"/>
    <mergeCell ref="E1196:F1196"/>
    <mergeCell ref="E1197:F1197"/>
    <mergeCell ref="E1198:F1198"/>
    <mergeCell ref="E1199:F1199"/>
    <mergeCell ref="E10:F1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8" fitToHeight="2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035DA-FABE-44B1-BE7E-6E4A4BD6E7F9}">
  <sheetPr>
    <pageSetUpPr fitToPage="1"/>
  </sheetPr>
  <dimension ref="A1:J2727"/>
  <sheetViews>
    <sheetView tabSelected="1" view="pageBreakPreview" zoomScaleNormal="100" zoomScaleSheetLayoutView="100" workbookViewId="0">
      <selection activeCell="A5" sqref="A5:G5"/>
    </sheetView>
  </sheetViews>
  <sheetFormatPr defaultColWidth="9.33203125" defaultRowHeight="10.199999999999999" x14ac:dyDescent="0.25"/>
  <cols>
    <col min="1" max="1" width="9.6640625" style="84" customWidth="1"/>
    <col min="2" max="2" width="35.77734375" style="84" customWidth="1"/>
    <col min="3" max="3" width="11.6640625" style="84" customWidth="1"/>
    <col min="4" max="4" width="5.77734375" style="84" customWidth="1"/>
    <col min="5" max="5" width="12.6640625" style="84" customWidth="1"/>
    <col min="6" max="6" width="15.109375" style="84" customWidth="1"/>
    <col min="7" max="7" width="11.6640625" style="84" customWidth="1"/>
    <col min="8" max="8" width="13" style="84" customWidth="1"/>
    <col min="9" max="9" width="11" style="84" bestFit="1" customWidth="1"/>
    <col min="10" max="16384" width="9.33203125" style="84"/>
  </cols>
  <sheetData>
    <row r="1" spans="1:10" s="61" customFormat="1" ht="72" customHeight="1" x14ac:dyDescent="0.25">
      <c r="A1" s="202" t="str">
        <f>PLANILHA!$A$1</f>
        <v xml:space="preserve">P S C SERVIÇOS DE ENGENHARIA CIVIL EIRELI
Rua Chile, 02, Edf. Fleming, sala 802, centro. Salvador – Bahia
CEP: 40.020 – 000 - CNPJ: 30.652.972/0001-21
TEL.: (71) 99336-8548/E-MAIL: pvengenharia2@gmail.com
</v>
      </c>
      <c r="B1" s="202"/>
      <c r="C1" s="202"/>
      <c r="D1" s="202"/>
      <c r="E1" s="202"/>
      <c r="F1" s="202"/>
      <c r="G1" s="202"/>
      <c r="H1" s="143"/>
      <c r="I1" s="143"/>
      <c r="J1" s="105"/>
    </row>
    <row r="2" spans="1:10" s="61" customFormat="1" x14ac:dyDescent="0.25">
      <c r="A2" s="63"/>
      <c r="B2" s="82"/>
      <c r="D2" s="63"/>
      <c r="E2" s="63"/>
      <c r="G2" s="83"/>
      <c r="H2" s="63"/>
    </row>
    <row r="3" spans="1:10" s="61" customFormat="1" ht="125.25" customHeight="1" x14ac:dyDescent="0.25">
      <c r="A3" s="201" t="s">
        <v>806</v>
      </c>
      <c r="B3" s="201"/>
      <c r="C3" s="201"/>
      <c r="D3" s="201"/>
      <c r="E3" s="201"/>
      <c r="F3" s="201"/>
      <c r="G3" s="201"/>
      <c r="H3" s="142"/>
      <c r="I3" s="142"/>
    </row>
    <row r="4" spans="1:10" s="61" customFormat="1" x14ac:dyDescent="0.25">
      <c r="A4" s="63"/>
      <c r="B4" s="82"/>
      <c r="D4" s="63"/>
      <c r="E4" s="63"/>
      <c r="G4" s="83"/>
      <c r="H4" s="63"/>
    </row>
    <row r="5" spans="1:10" s="61" customFormat="1" x14ac:dyDescent="0.25">
      <c r="A5" s="107" t="s">
        <v>143</v>
      </c>
      <c r="B5" s="108"/>
      <c r="C5" s="108"/>
      <c r="D5" s="108"/>
      <c r="E5" s="108"/>
      <c r="F5" s="108"/>
      <c r="G5" s="108"/>
      <c r="H5" s="169"/>
      <c r="I5" s="127"/>
    </row>
    <row r="6" spans="1:10" x14ac:dyDescent="0.25">
      <c r="A6" s="107"/>
      <c r="B6" s="108"/>
      <c r="C6" s="108"/>
      <c r="D6" s="108"/>
      <c r="E6" s="108"/>
      <c r="F6" s="108"/>
      <c r="G6" s="108"/>
    </row>
    <row r="7" spans="1:10" s="190" customFormat="1" x14ac:dyDescent="0.2">
      <c r="A7" s="203" t="s">
        <v>277</v>
      </c>
      <c r="B7" s="203"/>
      <c r="C7" s="203"/>
      <c r="D7" s="203"/>
      <c r="E7" s="203"/>
      <c r="F7" s="203"/>
      <c r="G7" s="203"/>
    </row>
    <row r="8" spans="1:10" s="190" customFormat="1" x14ac:dyDescent="0.2">
      <c r="A8" s="204" t="s">
        <v>278</v>
      </c>
      <c r="B8" s="204"/>
      <c r="C8" s="191" t="s">
        <v>156</v>
      </c>
      <c r="D8" s="191" t="s">
        <v>157</v>
      </c>
      <c r="E8" s="191" t="s">
        <v>158</v>
      </c>
      <c r="F8" s="191" t="s">
        <v>159</v>
      </c>
      <c r="G8" s="191" t="s">
        <v>160</v>
      </c>
    </row>
    <row r="9" spans="1:10" s="190" customFormat="1" ht="20.399999999999999" x14ac:dyDescent="0.2">
      <c r="A9" s="192" t="s">
        <v>279</v>
      </c>
      <c r="B9" s="193" t="s">
        <v>280</v>
      </c>
      <c r="C9" s="192" t="s">
        <v>168</v>
      </c>
      <c r="D9" s="192" t="s">
        <v>170</v>
      </c>
      <c r="E9" s="194">
        <v>1</v>
      </c>
      <c r="F9" s="195">
        <v>4.4000000000000004</v>
      </c>
      <c r="G9" s="195">
        <v>4.4000000000000004</v>
      </c>
    </row>
    <row r="10" spans="1:10" s="190" customFormat="1" ht="20.399999999999999" x14ac:dyDescent="0.2">
      <c r="A10" s="192" t="s">
        <v>281</v>
      </c>
      <c r="B10" s="193" t="s">
        <v>282</v>
      </c>
      <c r="C10" s="192" t="s">
        <v>168</v>
      </c>
      <c r="D10" s="192" t="s">
        <v>170</v>
      </c>
      <c r="E10" s="194">
        <v>1</v>
      </c>
      <c r="F10" s="195">
        <v>1.24</v>
      </c>
      <c r="G10" s="195">
        <v>1.24</v>
      </c>
    </row>
    <row r="11" spans="1:10" s="190" customFormat="1" ht="20.399999999999999" x14ac:dyDescent="0.2">
      <c r="A11" s="192" t="s">
        <v>283</v>
      </c>
      <c r="B11" s="193" t="s">
        <v>284</v>
      </c>
      <c r="C11" s="192" t="s">
        <v>168</v>
      </c>
      <c r="D11" s="192" t="s">
        <v>170</v>
      </c>
      <c r="E11" s="194">
        <v>1</v>
      </c>
      <c r="F11" s="195">
        <v>1.31</v>
      </c>
      <c r="G11" s="195">
        <v>1.31</v>
      </c>
    </row>
    <row r="12" spans="1:10" s="190" customFormat="1" ht="20.399999999999999" x14ac:dyDescent="0.2">
      <c r="A12" s="192" t="s">
        <v>285</v>
      </c>
      <c r="B12" s="193" t="s">
        <v>286</v>
      </c>
      <c r="C12" s="192" t="s">
        <v>168</v>
      </c>
      <c r="D12" s="192" t="s">
        <v>170</v>
      </c>
      <c r="E12" s="194">
        <v>1</v>
      </c>
      <c r="F12" s="195">
        <v>0.52</v>
      </c>
      <c r="G12" s="195">
        <v>0.52</v>
      </c>
    </row>
    <row r="13" spans="1:10" s="190" customFormat="1" ht="20.399999999999999" x14ac:dyDescent="0.2">
      <c r="A13" s="192" t="s">
        <v>287</v>
      </c>
      <c r="B13" s="193" t="s">
        <v>288</v>
      </c>
      <c r="C13" s="192" t="s">
        <v>168</v>
      </c>
      <c r="D13" s="192" t="s">
        <v>170</v>
      </c>
      <c r="E13" s="194">
        <v>1</v>
      </c>
      <c r="F13" s="195">
        <v>0.1</v>
      </c>
      <c r="G13" s="195">
        <v>0.1</v>
      </c>
    </row>
    <row r="14" spans="1:10" s="190" customFormat="1" ht="20.399999999999999" x14ac:dyDescent="0.2">
      <c r="A14" s="192" t="s">
        <v>289</v>
      </c>
      <c r="B14" s="193" t="s">
        <v>290</v>
      </c>
      <c r="C14" s="192" t="s">
        <v>168</v>
      </c>
      <c r="D14" s="192" t="s">
        <v>170</v>
      </c>
      <c r="E14" s="194">
        <v>1</v>
      </c>
      <c r="F14" s="195">
        <v>0.77</v>
      </c>
      <c r="G14" s="195">
        <v>0.77</v>
      </c>
    </row>
    <row r="15" spans="1:10" s="190" customFormat="1" x14ac:dyDescent="0.2">
      <c r="A15" s="196"/>
      <c r="B15" s="196"/>
      <c r="C15" s="196"/>
      <c r="D15" s="196"/>
      <c r="E15" s="205" t="s">
        <v>291</v>
      </c>
      <c r="F15" s="205"/>
      <c r="G15" s="197">
        <v>8.34</v>
      </c>
    </row>
    <row r="16" spans="1:10" s="190" customFormat="1" x14ac:dyDescent="0.2">
      <c r="A16" s="204" t="s">
        <v>292</v>
      </c>
      <c r="B16" s="204"/>
      <c r="C16" s="191" t="s">
        <v>156</v>
      </c>
      <c r="D16" s="191" t="s">
        <v>157</v>
      </c>
      <c r="E16" s="191" t="s">
        <v>158</v>
      </c>
      <c r="F16" s="191" t="s">
        <v>159</v>
      </c>
      <c r="G16" s="191" t="s">
        <v>160</v>
      </c>
    </row>
    <row r="17" spans="1:7" s="190" customFormat="1" x14ac:dyDescent="0.2">
      <c r="A17" s="192" t="s">
        <v>293</v>
      </c>
      <c r="B17" s="193" t="s">
        <v>294</v>
      </c>
      <c r="C17" s="192" t="s">
        <v>168</v>
      </c>
      <c r="D17" s="192" t="s">
        <v>170</v>
      </c>
      <c r="E17" s="194">
        <v>1</v>
      </c>
      <c r="F17" s="195">
        <v>17.239999999999998</v>
      </c>
      <c r="G17" s="195">
        <v>17.239999999999998</v>
      </c>
    </row>
    <row r="18" spans="1:7" s="190" customFormat="1" x14ac:dyDescent="0.2">
      <c r="A18" s="196"/>
      <c r="B18" s="196"/>
      <c r="C18" s="196"/>
      <c r="D18" s="196"/>
      <c r="E18" s="205" t="s">
        <v>295</v>
      </c>
      <c r="F18" s="205"/>
      <c r="G18" s="197">
        <v>17.239999999999998</v>
      </c>
    </row>
    <row r="19" spans="1:7" s="190" customFormat="1" x14ac:dyDescent="0.2">
      <c r="A19" s="204" t="s">
        <v>180</v>
      </c>
      <c r="B19" s="204"/>
      <c r="C19" s="191" t="s">
        <v>156</v>
      </c>
      <c r="D19" s="191" t="s">
        <v>157</v>
      </c>
      <c r="E19" s="191" t="s">
        <v>158</v>
      </c>
      <c r="F19" s="191" t="s">
        <v>159</v>
      </c>
      <c r="G19" s="191" t="s">
        <v>160</v>
      </c>
    </row>
    <row r="20" spans="1:7" s="190" customFormat="1" ht="20.399999999999999" x14ac:dyDescent="0.2">
      <c r="A20" s="192" t="s">
        <v>296</v>
      </c>
      <c r="B20" s="193" t="s">
        <v>297</v>
      </c>
      <c r="C20" s="192" t="s">
        <v>168</v>
      </c>
      <c r="D20" s="192" t="s">
        <v>170</v>
      </c>
      <c r="E20" s="194">
        <v>1</v>
      </c>
      <c r="F20" s="195">
        <v>0.19</v>
      </c>
      <c r="G20" s="195">
        <v>0.19</v>
      </c>
    </row>
    <row r="21" spans="1:7" s="190" customFormat="1" x14ac:dyDescent="0.2">
      <c r="A21" s="196"/>
      <c r="B21" s="196"/>
      <c r="C21" s="196"/>
      <c r="D21" s="196"/>
      <c r="E21" s="205" t="s">
        <v>181</v>
      </c>
      <c r="F21" s="205"/>
      <c r="G21" s="197">
        <v>0.19</v>
      </c>
    </row>
    <row r="22" spans="1:7" s="190" customFormat="1" x14ac:dyDescent="0.2">
      <c r="A22" s="196"/>
      <c r="B22" s="196"/>
      <c r="C22" s="196"/>
      <c r="D22" s="196"/>
      <c r="E22" s="200" t="s">
        <v>162</v>
      </c>
      <c r="F22" s="200"/>
      <c r="G22" s="198">
        <v>25.77</v>
      </c>
    </row>
    <row r="23" spans="1:7" s="190" customFormat="1" x14ac:dyDescent="0.2">
      <c r="A23" s="196"/>
      <c r="B23" s="196"/>
      <c r="C23" s="196"/>
      <c r="D23" s="196"/>
      <c r="E23" s="200" t="s">
        <v>163</v>
      </c>
      <c r="F23" s="200"/>
      <c r="G23" s="198">
        <v>16.34</v>
      </c>
    </row>
    <row r="24" spans="1:7" s="190" customFormat="1" x14ac:dyDescent="0.2">
      <c r="A24" s="196"/>
      <c r="B24" s="196"/>
      <c r="C24" s="196"/>
      <c r="D24" s="196"/>
      <c r="E24" s="200" t="s">
        <v>171</v>
      </c>
      <c r="F24" s="200"/>
      <c r="G24" s="198">
        <v>9.43</v>
      </c>
    </row>
    <row r="25" spans="1:7" s="190" customFormat="1" x14ac:dyDescent="0.2">
      <c r="A25" s="196"/>
      <c r="B25" s="196"/>
      <c r="C25" s="196"/>
      <c r="D25" s="196"/>
      <c r="E25" s="200" t="s">
        <v>165</v>
      </c>
      <c r="F25" s="200"/>
      <c r="G25" s="198">
        <v>25.77</v>
      </c>
    </row>
    <row r="26" spans="1:7" s="190" customFormat="1" x14ac:dyDescent="0.2">
      <c r="A26" s="196"/>
      <c r="B26" s="196"/>
      <c r="C26" s="196"/>
      <c r="D26" s="196"/>
      <c r="E26" s="200" t="s">
        <v>808</v>
      </c>
      <c r="F26" s="200"/>
      <c r="G26" s="198">
        <v>5.12</v>
      </c>
    </row>
    <row r="27" spans="1:7" s="190" customFormat="1" x14ac:dyDescent="0.2">
      <c r="A27" s="196"/>
      <c r="B27" s="196"/>
      <c r="C27" s="196"/>
      <c r="D27" s="196"/>
      <c r="E27" s="200" t="s">
        <v>166</v>
      </c>
      <c r="F27" s="200"/>
      <c r="G27" s="198">
        <v>30.89</v>
      </c>
    </row>
    <row r="28" spans="1:7" s="190" customFormat="1" x14ac:dyDescent="0.2">
      <c r="A28" s="196"/>
      <c r="B28" s="196"/>
      <c r="C28" s="196"/>
      <c r="D28" s="196"/>
      <c r="E28" s="206"/>
      <c r="F28" s="206"/>
      <c r="G28" s="206"/>
    </row>
    <row r="29" spans="1:7" s="190" customFormat="1" x14ac:dyDescent="0.2">
      <c r="A29" s="203" t="s">
        <v>298</v>
      </c>
      <c r="B29" s="203"/>
      <c r="C29" s="203"/>
      <c r="D29" s="203"/>
      <c r="E29" s="203"/>
      <c r="F29" s="203"/>
      <c r="G29" s="203"/>
    </row>
    <row r="30" spans="1:7" s="190" customFormat="1" x14ac:dyDescent="0.2">
      <c r="A30" s="204" t="s">
        <v>278</v>
      </c>
      <c r="B30" s="204"/>
      <c r="C30" s="191" t="s">
        <v>156</v>
      </c>
      <c r="D30" s="191" t="s">
        <v>157</v>
      </c>
      <c r="E30" s="191" t="s">
        <v>158</v>
      </c>
      <c r="F30" s="191" t="s">
        <v>159</v>
      </c>
      <c r="G30" s="191" t="s">
        <v>160</v>
      </c>
    </row>
    <row r="31" spans="1:7" s="190" customFormat="1" ht="20.399999999999999" x14ac:dyDescent="0.2">
      <c r="A31" s="192" t="s">
        <v>279</v>
      </c>
      <c r="B31" s="193" t="s">
        <v>280</v>
      </c>
      <c r="C31" s="192" t="s">
        <v>168</v>
      </c>
      <c r="D31" s="192" t="s">
        <v>170</v>
      </c>
      <c r="E31" s="194">
        <v>1</v>
      </c>
      <c r="F31" s="195">
        <v>4.4000000000000004</v>
      </c>
      <c r="G31" s="195">
        <v>4.4000000000000004</v>
      </c>
    </row>
    <row r="32" spans="1:7" s="190" customFormat="1" ht="20.399999999999999" x14ac:dyDescent="0.2">
      <c r="A32" s="192" t="s">
        <v>299</v>
      </c>
      <c r="B32" s="193" t="s">
        <v>300</v>
      </c>
      <c r="C32" s="192" t="s">
        <v>168</v>
      </c>
      <c r="D32" s="192" t="s">
        <v>170</v>
      </c>
      <c r="E32" s="194">
        <v>1</v>
      </c>
      <c r="F32" s="195">
        <v>1.22</v>
      </c>
      <c r="G32" s="195">
        <v>1.22</v>
      </c>
    </row>
    <row r="33" spans="1:7" s="190" customFormat="1" ht="20.399999999999999" x14ac:dyDescent="0.2">
      <c r="A33" s="192" t="s">
        <v>283</v>
      </c>
      <c r="B33" s="193" t="s">
        <v>284</v>
      </c>
      <c r="C33" s="192" t="s">
        <v>168</v>
      </c>
      <c r="D33" s="192" t="s">
        <v>170</v>
      </c>
      <c r="E33" s="194">
        <v>1</v>
      </c>
      <c r="F33" s="195">
        <v>1.31</v>
      </c>
      <c r="G33" s="195">
        <v>1.31</v>
      </c>
    </row>
    <row r="34" spans="1:7" s="190" customFormat="1" ht="30.6" x14ac:dyDescent="0.2">
      <c r="A34" s="192" t="s">
        <v>301</v>
      </c>
      <c r="B34" s="193" t="s">
        <v>302</v>
      </c>
      <c r="C34" s="192" t="s">
        <v>168</v>
      </c>
      <c r="D34" s="192" t="s">
        <v>170</v>
      </c>
      <c r="E34" s="194">
        <v>1</v>
      </c>
      <c r="F34" s="195">
        <v>0.21</v>
      </c>
      <c r="G34" s="195">
        <v>0.21</v>
      </c>
    </row>
    <row r="35" spans="1:7" s="190" customFormat="1" ht="20.399999999999999" x14ac:dyDescent="0.2">
      <c r="A35" s="192" t="s">
        <v>287</v>
      </c>
      <c r="B35" s="193" t="s">
        <v>288</v>
      </c>
      <c r="C35" s="192" t="s">
        <v>168</v>
      </c>
      <c r="D35" s="192" t="s">
        <v>170</v>
      </c>
      <c r="E35" s="194">
        <v>1</v>
      </c>
      <c r="F35" s="195">
        <v>0.1</v>
      </c>
      <c r="G35" s="195">
        <v>0.1</v>
      </c>
    </row>
    <row r="36" spans="1:7" s="190" customFormat="1" ht="20.399999999999999" x14ac:dyDescent="0.2">
      <c r="A36" s="192" t="s">
        <v>289</v>
      </c>
      <c r="B36" s="193" t="s">
        <v>290</v>
      </c>
      <c r="C36" s="192" t="s">
        <v>168</v>
      </c>
      <c r="D36" s="192" t="s">
        <v>170</v>
      </c>
      <c r="E36" s="194">
        <v>1</v>
      </c>
      <c r="F36" s="195">
        <v>0.77</v>
      </c>
      <c r="G36" s="195">
        <v>0.77</v>
      </c>
    </row>
    <row r="37" spans="1:7" s="190" customFormat="1" x14ac:dyDescent="0.2">
      <c r="A37" s="196"/>
      <c r="B37" s="196"/>
      <c r="C37" s="196"/>
      <c r="D37" s="196"/>
      <c r="E37" s="205" t="s">
        <v>291</v>
      </c>
      <c r="F37" s="205"/>
      <c r="G37" s="197">
        <v>8.01</v>
      </c>
    </row>
    <row r="38" spans="1:7" s="190" customFormat="1" x14ac:dyDescent="0.2">
      <c r="A38" s="204" t="s">
        <v>292</v>
      </c>
      <c r="B38" s="204"/>
      <c r="C38" s="191" t="s">
        <v>156</v>
      </c>
      <c r="D38" s="191" t="s">
        <v>157</v>
      </c>
      <c r="E38" s="191" t="s">
        <v>158</v>
      </c>
      <c r="F38" s="191" t="s">
        <v>159</v>
      </c>
      <c r="G38" s="191" t="s">
        <v>160</v>
      </c>
    </row>
    <row r="39" spans="1:7" s="190" customFormat="1" x14ac:dyDescent="0.2">
      <c r="A39" s="192" t="s">
        <v>303</v>
      </c>
      <c r="B39" s="193" t="s">
        <v>304</v>
      </c>
      <c r="C39" s="192" t="s">
        <v>168</v>
      </c>
      <c r="D39" s="192" t="s">
        <v>170</v>
      </c>
      <c r="E39" s="194">
        <v>1</v>
      </c>
      <c r="F39" s="195">
        <v>17.239999999999998</v>
      </c>
      <c r="G39" s="195">
        <v>17.239999999999998</v>
      </c>
    </row>
    <row r="40" spans="1:7" s="190" customFormat="1" x14ac:dyDescent="0.2">
      <c r="A40" s="196"/>
      <c r="B40" s="196"/>
      <c r="C40" s="196"/>
      <c r="D40" s="196"/>
      <c r="E40" s="205" t="s">
        <v>295</v>
      </c>
      <c r="F40" s="205"/>
      <c r="G40" s="197">
        <v>17.239999999999998</v>
      </c>
    </row>
    <row r="41" spans="1:7" s="190" customFormat="1" x14ac:dyDescent="0.2">
      <c r="A41" s="204" t="s">
        <v>180</v>
      </c>
      <c r="B41" s="204"/>
      <c r="C41" s="191" t="s">
        <v>156</v>
      </c>
      <c r="D41" s="191" t="s">
        <v>157</v>
      </c>
      <c r="E41" s="191" t="s">
        <v>158</v>
      </c>
      <c r="F41" s="191" t="s">
        <v>159</v>
      </c>
      <c r="G41" s="191" t="s">
        <v>160</v>
      </c>
    </row>
    <row r="42" spans="1:7" s="190" customFormat="1" ht="20.399999999999999" x14ac:dyDescent="0.2">
      <c r="A42" s="192" t="s">
        <v>305</v>
      </c>
      <c r="B42" s="193" t="s">
        <v>306</v>
      </c>
      <c r="C42" s="192" t="s">
        <v>168</v>
      </c>
      <c r="D42" s="192" t="s">
        <v>170</v>
      </c>
      <c r="E42" s="194">
        <v>1</v>
      </c>
      <c r="F42" s="195">
        <v>0.25</v>
      </c>
      <c r="G42" s="195">
        <v>0.25</v>
      </c>
    </row>
    <row r="43" spans="1:7" s="190" customFormat="1" x14ac:dyDescent="0.2">
      <c r="A43" s="196"/>
      <c r="B43" s="196"/>
      <c r="C43" s="196"/>
      <c r="D43" s="196"/>
      <c r="E43" s="205" t="s">
        <v>181</v>
      </c>
      <c r="F43" s="205"/>
      <c r="G43" s="197">
        <v>0.25</v>
      </c>
    </row>
    <row r="44" spans="1:7" s="190" customFormat="1" x14ac:dyDescent="0.2">
      <c r="A44" s="196"/>
      <c r="B44" s="196"/>
      <c r="C44" s="196"/>
      <c r="D44" s="196"/>
      <c r="E44" s="200" t="s">
        <v>162</v>
      </c>
      <c r="F44" s="200"/>
      <c r="G44" s="198">
        <v>25.5</v>
      </c>
    </row>
    <row r="45" spans="1:7" s="190" customFormat="1" x14ac:dyDescent="0.2">
      <c r="A45" s="196"/>
      <c r="B45" s="196"/>
      <c r="C45" s="196"/>
      <c r="D45" s="196"/>
      <c r="E45" s="200" t="s">
        <v>163</v>
      </c>
      <c r="F45" s="200"/>
      <c r="G45" s="198">
        <v>16.03</v>
      </c>
    </row>
    <row r="46" spans="1:7" s="190" customFormat="1" x14ac:dyDescent="0.2">
      <c r="A46" s="196"/>
      <c r="B46" s="196"/>
      <c r="C46" s="196"/>
      <c r="D46" s="196"/>
      <c r="E46" s="200" t="s">
        <v>171</v>
      </c>
      <c r="F46" s="200"/>
      <c r="G46" s="198">
        <v>9.4700000000000006</v>
      </c>
    </row>
    <row r="47" spans="1:7" s="190" customFormat="1" x14ac:dyDescent="0.2">
      <c r="A47" s="196"/>
      <c r="B47" s="196"/>
      <c r="C47" s="196"/>
      <c r="D47" s="196"/>
      <c r="E47" s="200" t="s">
        <v>165</v>
      </c>
      <c r="F47" s="200"/>
      <c r="G47" s="198">
        <v>25.5</v>
      </c>
    </row>
    <row r="48" spans="1:7" s="190" customFormat="1" x14ac:dyDescent="0.2">
      <c r="A48" s="196"/>
      <c r="B48" s="196"/>
      <c r="C48" s="196"/>
      <c r="D48" s="196"/>
      <c r="E48" s="200" t="s">
        <v>808</v>
      </c>
      <c r="F48" s="200"/>
      <c r="G48" s="198">
        <v>5.0599999999999996</v>
      </c>
    </row>
    <row r="49" spans="1:7" s="190" customFormat="1" x14ac:dyDescent="0.2">
      <c r="A49" s="196"/>
      <c r="B49" s="196"/>
      <c r="C49" s="196"/>
      <c r="D49" s="196"/>
      <c r="E49" s="200" t="s">
        <v>166</v>
      </c>
      <c r="F49" s="200"/>
      <c r="G49" s="198">
        <v>30.56</v>
      </c>
    </row>
    <row r="50" spans="1:7" s="190" customFormat="1" x14ac:dyDescent="0.2">
      <c r="A50" s="196"/>
      <c r="B50" s="196"/>
      <c r="C50" s="196"/>
      <c r="D50" s="196"/>
      <c r="E50" s="206"/>
      <c r="F50" s="206"/>
      <c r="G50" s="206"/>
    </row>
    <row r="51" spans="1:7" s="190" customFormat="1" x14ac:dyDescent="0.2">
      <c r="A51" s="203" t="s">
        <v>1162</v>
      </c>
      <c r="B51" s="203"/>
      <c r="C51" s="203"/>
      <c r="D51" s="203"/>
      <c r="E51" s="203"/>
      <c r="F51" s="203"/>
      <c r="G51" s="203"/>
    </row>
    <row r="52" spans="1:7" s="190" customFormat="1" x14ac:dyDescent="0.2">
      <c r="A52" s="204" t="s">
        <v>155</v>
      </c>
      <c r="B52" s="204"/>
      <c r="C52" s="191" t="s">
        <v>156</v>
      </c>
      <c r="D52" s="191" t="s">
        <v>157</v>
      </c>
      <c r="E52" s="191" t="s">
        <v>158</v>
      </c>
      <c r="F52" s="191" t="s">
        <v>159</v>
      </c>
      <c r="G52" s="191" t="s">
        <v>160</v>
      </c>
    </row>
    <row r="53" spans="1:7" s="190" customFormat="1" ht="20.399999999999999" x14ac:dyDescent="0.2">
      <c r="A53" s="192" t="s">
        <v>212</v>
      </c>
      <c r="B53" s="193" t="s">
        <v>213</v>
      </c>
      <c r="C53" s="192" t="s">
        <v>168</v>
      </c>
      <c r="D53" s="192" t="s">
        <v>15</v>
      </c>
      <c r="E53" s="194">
        <v>160</v>
      </c>
      <c r="F53" s="195">
        <v>0.49</v>
      </c>
      <c r="G53" s="195">
        <v>78.400000000000006</v>
      </c>
    </row>
    <row r="54" spans="1:7" s="190" customFormat="1" x14ac:dyDescent="0.2">
      <c r="A54" s="196"/>
      <c r="B54" s="196"/>
      <c r="C54" s="196"/>
      <c r="D54" s="196"/>
      <c r="E54" s="205" t="s">
        <v>161</v>
      </c>
      <c r="F54" s="205"/>
      <c r="G54" s="197">
        <v>78.400000000000006</v>
      </c>
    </row>
    <row r="55" spans="1:7" s="190" customFormat="1" x14ac:dyDescent="0.2">
      <c r="A55" s="204" t="s">
        <v>167</v>
      </c>
      <c r="B55" s="204"/>
      <c r="C55" s="191" t="s">
        <v>156</v>
      </c>
      <c r="D55" s="191" t="s">
        <v>157</v>
      </c>
      <c r="E55" s="191" t="s">
        <v>158</v>
      </c>
      <c r="F55" s="191" t="s">
        <v>159</v>
      </c>
      <c r="G55" s="191" t="s">
        <v>160</v>
      </c>
    </row>
    <row r="56" spans="1:7" s="190" customFormat="1" x14ac:dyDescent="0.2">
      <c r="A56" s="192" t="s">
        <v>204</v>
      </c>
      <c r="B56" s="193" t="s">
        <v>205</v>
      </c>
      <c r="C56" s="192" t="s">
        <v>168</v>
      </c>
      <c r="D56" s="192" t="s">
        <v>170</v>
      </c>
      <c r="E56" s="194">
        <v>1.6</v>
      </c>
      <c r="F56" s="195">
        <v>34.630000000000003</v>
      </c>
      <c r="G56" s="195">
        <v>55.4</v>
      </c>
    </row>
    <row r="57" spans="1:7" s="190" customFormat="1" x14ac:dyDescent="0.2">
      <c r="A57" s="192" t="s">
        <v>178</v>
      </c>
      <c r="B57" s="193" t="s">
        <v>179</v>
      </c>
      <c r="C57" s="192" t="s">
        <v>168</v>
      </c>
      <c r="D57" s="192" t="s">
        <v>170</v>
      </c>
      <c r="E57" s="194">
        <v>1.7</v>
      </c>
      <c r="F57" s="195">
        <v>25</v>
      </c>
      <c r="G57" s="195">
        <v>42.5</v>
      </c>
    </row>
    <row r="58" spans="1:7" s="190" customFormat="1" x14ac:dyDescent="0.2">
      <c r="A58" s="196"/>
      <c r="B58" s="196"/>
      <c r="C58" s="196"/>
      <c r="D58" s="196"/>
      <c r="E58" s="205" t="s">
        <v>169</v>
      </c>
      <c r="F58" s="205"/>
      <c r="G58" s="197">
        <v>97.9</v>
      </c>
    </row>
    <row r="59" spans="1:7" s="190" customFormat="1" x14ac:dyDescent="0.2">
      <c r="A59" s="204" t="s">
        <v>180</v>
      </c>
      <c r="B59" s="204"/>
      <c r="C59" s="191" t="s">
        <v>156</v>
      </c>
      <c r="D59" s="191" t="s">
        <v>157</v>
      </c>
      <c r="E59" s="191" t="s">
        <v>158</v>
      </c>
      <c r="F59" s="191" t="s">
        <v>159</v>
      </c>
      <c r="G59" s="191" t="s">
        <v>160</v>
      </c>
    </row>
    <row r="60" spans="1:7" s="190" customFormat="1" ht="51" x14ac:dyDescent="0.2">
      <c r="A60" s="192" t="s">
        <v>1163</v>
      </c>
      <c r="B60" s="193" t="s">
        <v>1164</v>
      </c>
      <c r="C60" s="192" t="s">
        <v>168</v>
      </c>
      <c r="D60" s="192" t="s">
        <v>11</v>
      </c>
      <c r="E60" s="194">
        <v>2.1999999999999999E-2</v>
      </c>
      <c r="F60" s="195">
        <v>690.35</v>
      </c>
      <c r="G60" s="195">
        <v>15.18</v>
      </c>
    </row>
    <row r="61" spans="1:7" s="190" customFormat="1" x14ac:dyDescent="0.2">
      <c r="A61" s="196"/>
      <c r="B61" s="196"/>
      <c r="C61" s="196"/>
      <c r="D61" s="196"/>
      <c r="E61" s="205" t="s">
        <v>181</v>
      </c>
      <c r="F61" s="205"/>
      <c r="G61" s="197">
        <v>15.18</v>
      </c>
    </row>
    <row r="62" spans="1:7" s="190" customFormat="1" x14ac:dyDescent="0.2">
      <c r="A62" s="196"/>
      <c r="B62" s="196"/>
      <c r="C62" s="196"/>
      <c r="D62" s="196"/>
      <c r="E62" s="200" t="s">
        <v>162</v>
      </c>
      <c r="F62" s="200"/>
      <c r="G62" s="198">
        <v>191.48</v>
      </c>
    </row>
    <row r="63" spans="1:7" s="190" customFormat="1" x14ac:dyDescent="0.2">
      <c r="A63" s="196"/>
      <c r="B63" s="196"/>
      <c r="C63" s="196"/>
      <c r="D63" s="196"/>
      <c r="E63" s="200" t="s">
        <v>163</v>
      </c>
      <c r="F63" s="200"/>
      <c r="G63" s="198">
        <v>151.25</v>
      </c>
    </row>
    <row r="64" spans="1:7" s="190" customFormat="1" x14ac:dyDescent="0.2">
      <c r="A64" s="196"/>
      <c r="B64" s="196"/>
      <c r="C64" s="196"/>
      <c r="D64" s="196"/>
      <c r="E64" s="200" t="s">
        <v>171</v>
      </c>
      <c r="F64" s="200"/>
      <c r="G64" s="198">
        <v>40.229999999999997</v>
      </c>
    </row>
    <row r="65" spans="1:7" s="190" customFormat="1" x14ac:dyDescent="0.2">
      <c r="A65" s="196"/>
      <c r="B65" s="196"/>
      <c r="C65" s="196"/>
      <c r="D65" s="196"/>
      <c r="E65" s="200" t="s">
        <v>165</v>
      </c>
      <c r="F65" s="200"/>
      <c r="G65" s="198">
        <v>191.48</v>
      </c>
    </row>
    <row r="66" spans="1:7" s="190" customFormat="1" x14ac:dyDescent="0.2">
      <c r="A66" s="196"/>
      <c r="B66" s="196"/>
      <c r="C66" s="196"/>
      <c r="D66" s="196"/>
      <c r="E66" s="200" t="s">
        <v>808</v>
      </c>
      <c r="F66" s="200"/>
      <c r="G66" s="198">
        <v>38.01</v>
      </c>
    </row>
    <row r="67" spans="1:7" s="190" customFormat="1" x14ac:dyDescent="0.2">
      <c r="A67" s="196"/>
      <c r="B67" s="196"/>
      <c r="C67" s="196"/>
      <c r="D67" s="196"/>
      <c r="E67" s="200" t="s">
        <v>166</v>
      </c>
      <c r="F67" s="200"/>
      <c r="G67" s="198">
        <v>229.49</v>
      </c>
    </row>
    <row r="68" spans="1:7" s="190" customFormat="1" x14ac:dyDescent="0.2">
      <c r="A68" s="196"/>
      <c r="B68" s="196"/>
      <c r="C68" s="196"/>
      <c r="D68" s="196"/>
      <c r="E68" s="206"/>
      <c r="F68" s="206"/>
      <c r="G68" s="206"/>
    </row>
    <row r="69" spans="1:7" s="190" customFormat="1" x14ac:dyDescent="0.2">
      <c r="A69" s="203" t="s">
        <v>1165</v>
      </c>
      <c r="B69" s="203"/>
      <c r="C69" s="203"/>
      <c r="D69" s="203"/>
      <c r="E69" s="203"/>
      <c r="F69" s="203"/>
      <c r="G69" s="203"/>
    </row>
    <row r="70" spans="1:7" s="190" customFormat="1" x14ac:dyDescent="0.2">
      <c r="A70" s="204" t="s">
        <v>155</v>
      </c>
      <c r="B70" s="204"/>
      <c r="C70" s="191" t="s">
        <v>156</v>
      </c>
      <c r="D70" s="191" t="s">
        <v>157</v>
      </c>
      <c r="E70" s="191" t="s">
        <v>158</v>
      </c>
      <c r="F70" s="191" t="s">
        <v>159</v>
      </c>
      <c r="G70" s="191" t="s">
        <v>160</v>
      </c>
    </row>
    <row r="71" spans="1:7" s="190" customFormat="1" ht="20.399999999999999" x14ac:dyDescent="0.2">
      <c r="A71" s="192" t="s">
        <v>208</v>
      </c>
      <c r="B71" s="193" t="s">
        <v>209</v>
      </c>
      <c r="C71" s="192" t="s">
        <v>168</v>
      </c>
      <c r="D71" s="192" t="s">
        <v>11</v>
      </c>
      <c r="E71" s="194">
        <v>1.1399999999999999</v>
      </c>
      <c r="F71" s="195">
        <v>110.05</v>
      </c>
      <c r="G71" s="195">
        <v>125.45</v>
      </c>
    </row>
    <row r="72" spans="1:7" s="190" customFormat="1" x14ac:dyDescent="0.2">
      <c r="A72" s="192" t="s">
        <v>315</v>
      </c>
      <c r="B72" s="193" t="s">
        <v>316</v>
      </c>
      <c r="C72" s="192" t="s">
        <v>168</v>
      </c>
      <c r="D72" s="192" t="s">
        <v>14</v>
      </c>
      <c r="E72" s="194">
        <v>171.13</v>
      </c>
      <c r="F72" s="195">
        <v>1.29</v>
      </c>
      <c r="G72" s="195">
        <v>220.75</v>
      </c>
    </row>
    <row r="73" spans="1:7" s="190" customFormat="1" x14ac:dyDescent="0.2">
      <c r="A73" s="192" t="s">
        <v>317</v>
      </c>
      <c r="B73" s="193" t="s">
        <v>318</v>
      </c>
      <c r="C73" s="192" t="s">
        <v>168</v>
      </c>
      <c r="D73" s="192" t="s">
        <v>14</v>
      </c>
      <c r="E73" s="194">
        <v>192.52</v>
      </c>
      <c r="F73" s="195">
        <v>0.79</v>
      </c>
      <c r="G73" s="195">
        <v>152.09</v>
      </c>
    </row>
    <row r="74" spans="1:7" s="190" customFormat="1" x14ac:dyDescent="0.2">
      <c r="A74" s="196"/>
      <c r="B74" s="196"/>
      <c r="C74" s="196"/>
      <c r="D74" s="196"/>
      <c r="E74" s="205" t="s">
        <v>161</v>
      </c>
      <c r="F74" s="205"/>
      <c r="G74" s="197">
        <v>498.29</v>
      </c>
    </row>
    <row r="75" spans="1:7" s="190" customFormat="1" x14ac:dyDescent="0.2">
      <c r="A75" s="204" t="s">
        <v>167</v>
      </c>
      <c r="B75" s="204"/>
      <c r="C75" s="191" t="s">
        <v>156</v>
      </c>
      <c r="D75" s="191" t="s">
        <v>157</v>
      </c>
      <c r="E75" s="191" t="s">
        <v>158</v>
      </c>
      <c r="F75" s="191" t="s">
        <v>159</v>
      </c>
      <c r="G75" s="191" t="s">
        <v>160</v>
      </c>
    </row>
    <row r="76" spans="1:7" s="190" customFormat="1" x14ac:dyDescent="0.2">
      <c r="A76" s="192" t="s">
        <v>178</v>
      </c>
      <c r="B76" s="193" t="s">
        <v>179</v>
      </c>
      <c r="C76" s="192" t="s">
        <v>168</v>
      </c>
      <c r="D76" s="192" t="s">
        <v>170</v>
      </c>
      <c r="E76" s="194">
        <v>11.1</v>
      </c>
      <c r="F76" s="195">
        <v>25</v>
      </c>
      <c r="G76" s="195">
        <v>277.5</v>
      </c>
    </row>
    <row r="77" spans="1:7" s="190" customFormat="1" x14ac:dyDescent="0.2">
      <c r="A77" s="196"/>
      <c r="B77" s="196"/>
      <c r="C77" s="196"/>
      <c r="D77" s="196"/>
      <c r="E77" s="205" t="s">
        <v>169</v>
      </c>
      <c r="F77" s="205"/>
      <c r="G77" s="197">
        <v>277.5</v>
      </c>
    </row>
    <row r="78" spans="1:7" s="190" customFormat="1" x14ac:dyDescent="0.2">
      <c r="A78" s="196"/>
      <c r="B78" s="196"/>
      <c r="C78" s="196"/>
      <c r="D78" s="196"/>
      <c r="E78" s="200" t="s">
        <v>162</v>
      </c>
      <c r="F78" s="200"/>
      <c r="G78" s="198">
        <v>775.79</v>
      </c>
    </row>
    <row r="79" spans="1:7" s="190" customFormat="1" x14ac:dyDescent="0.2">
      <c r="A79" s="196"/>
      <c r="B79" s="196"/>
      <c r="C79" s="196"/>
      <c r="D79" s="196"/>
      <c r="E79" s="200" t="s">
        <v>163</v>
      </c>
      <c r="F79" s="200"/>
      <c r="G79" s="198">
        <v>675.33</v>
      </c>
    </row>
    <row r="80" spans="1:7" s="190" customFormat="1" x14ac:dyDescent="0.2">
      <c r="A80" s="196"/>
      <c r="B80" s="196"/>
      <c r="C80" s="196"/>
      <c r="D80" s="196"/>
      <c r="E80" s="200" t="s">
        <v>171</v>
      </c>
      <c r="F80" s="200"/>
      <c r="G80" s="198">
        <v>100.46</v>
      </c>
    </row>
    <row r="81" spans="1:7" s="190" customFormat="1" x14ac:dyDescent="0.2">
      <c r="A81" s="196"/>
      <c r="B81" s="196"/>
      <c r="C81" s="196"/>
      <c r="D81" s="196"/>
      <c r="E81" s="200" t="s">
        <v>165</v>
      </c>
      <c r="F81" s="200"/>
      <c r="G81" s="198">
        <v>775.79</v>
      </c>
    </row>
    <row r="82" spans="1:7" s="190" customFormat="1" x14ac:dyDescent="0.2">
      <c r="A82" s="196"/>
      <c r="B82" s="196"/>
      <c r="C82" s="196"/>
      <c r="D82" s="196"/>
      <c r="E82" s="200" t="s">
        <v>808</v>
      </c>
      <c r="F82" s="200"/>
      <c r="G82" s="198">
        <v>153.99</v>
      </c>
    </row>
    <row r="83" spans="1:7" s="190" customFormat="1" x14ac:dyDescent="0.2">
      <c r="A83" s="196"/>
      <c r="B83" s="196"/>
      <c r="C83" s="196"/>
      <c r="D83" s="196"/>
      <c r="E83" s="200" t="s">
        <v>166</v>
      </c>
      <c r="F83" s="200"/>
      <c r="G83" s="198">
        <v>929.78</v>
      </c>
    </row>
    <row r="84" spans="1:7" s="190" customFormat="1" x14ac:dyDescent="0.2">
      <c r="A84" s="196"/>
      <c r="B84" s="196"/>
      <c r="C84" s="196"/>
      <c r="D84" s="196"/>
      <c r="E84" s="206"/>
      <c r="F84" s="206"/>
      <c r="G84" s="206"/>
    </row>
    <row r="85" spans="1:7" s="190" customFormat="1" x14ac:dyDescent="0.2">
      <c r="A85" s="203" t="s">
        <v>319</v>
      </c>
      <c r="B85" s="203"/>
      <c r="C85" s="203"/>
      <c r="D85" s="203"/>
      <c r="E85" s="203"/>
      <c r="F85" s="203"/>
      <c r="G85" s="203"/>
    </row>
    <row r="86" spans="1:7" s="190" customFormat="1" x14ac:dyDescent="0.2">
      <c r="A86" s="204" t="s">
        <v>182</v>
      </c>
      <c r="B86" s="204"/>
      <c r="C86" s="191" t="s">
        <v>156</v>
      </c>
      <c r="D86" s="191" t="s">
        <v>157</v>
      </c>
      <c r="E86" s="191" t="s">
        <v>158</v>
      </c>
      <c r="F86" s="191" t="s">
        <v>159</v>
      </c>
      <c r="G86" s="191" t="s">
        <v>160</v>
      </c>
    </row>
    <row r="87" spans="1:7" s="190" customFormat="1" ht="40.799999999999997" x14ac:dyDescent="0.2">
      <c r="A87" s="192" t="s">
        <v>320</v>
      </c>
      <c r="B87" s="193" t="s">
        <v>321</v>
      </c>
      <c r="C87" s="192" t="s">
        <v>168</v>
      </c>
      <c r="D87" s="192" t="s">
        <v>185</v>
      </c>
      <c r="E87" s="194">
        <v>3.45</v>
      </c>
      <c r="F87" s="195">
        <v>0.42</v>
      </c>
      <c r="G87" s="195">
        <v>1.44</v>
      </c>
    </row>
    <row r="88" spans="1:7" s="190" customFormat="1" ht="40.799999999999997" x14ac:dyDescent="0.2">
      <c r="A88" s="192" t="s">
        <v>322</v>
      </c>
      <c r="B88" s="193" t="s">
        <v>323</v>
      </c>
      <c r="C88" s="192" t="s">
        <v>168</v>
      </c>
      <c r="D88" s="192" t="s">
        <v>188</v>
      </c>
      <c r="E88" s="194">
        <v>1.05</v>
      </c>
      <c r="F88" s="195">
        <v>2.16</v>
      </c>
      <c r="G88" s="195">
        <v>2.2599999999999998</v>
      </c>
    </row>
    <row r="89" spans="1:7" s="190" customFormat="1" x14ac:dyDescent="0.2">
      <c r="A89" s="196"/>
      <c r="B89" s="196"/>
      <c r="C89" s="196"/>
      <c r="D89" s="196"/>
      <c r="E89" s="205" t="s">
        <v>189</v>
      </c>
      <c r="F89" s="205"/>
      <c r="G89" s="197">
        <v>3.7</v>
      </c>
    </row>
    <row r="90" spans="1:7" s="190" customFormat="1" x14ac:dyDescent="0.2">
      <c r="A90" s="204" t="s">
        <v>155</v>
      </c>
      <c r="B90" s="204"/>
      <c r="C90" s="191" t="s">
        <v>156</v>
      </c>
      <c r="D90" s="191" t="s">
        <v>157</v>
      </c>
      <c r="E90" s="191" t="s">
        <v>158</v>
      </c>
      <c r="F90" s="191" t="s">
        <v>159</v>
      </c>
      <c r="G90" s="191" t="s">
        <v>160</v>
      </c>
    </row>
    <row r="91" spans="1:7" s="190" customFormat="1" ht="20.399999999999999" x14ac:dyDescent="0.2">
      <c r="A91" s="192" t="s">
        <v>208</v>
      </c>
      <c r="B91" s="193" t="s">
        <v>209</v>
      </c>
      <c r="C91" s="192" t="s">
        <v>168</v>
      </c>
      <c r="D91" s="192" t="s">
        <v>11</v>
      </c>
      <c r="E91" s="194">
        <v>1.1599999999999999</v>
      </c>
      <c r="F91" s="195">
        <v>110.05</v>
      </c>
      <c r="G91" s="195">
        <v>127.65</v>
      </c>
    </row>
    <row r="92" spans="1:7" s="190" customFormat="1" x14ac:dyDescent="0.2">
      <c r="A92" s="192" t="s">
        <v>315</v>
      </c>
      <c r="B92" s="193" t="s">
        <v>316</v>
      </c>
      <c r="C92" s="192" t="s">
        <v>168</v>
      </c>
      <c r="D92" s="192" t="s">
        <v>14</v>
      </c>
      <c r="E92" s="194">
        <v>174.1</v>
      </c>
      <c r="F92" s="195">
        <v>1.29</v>
      </c>
      <c r="G92" s="195">
        <v>224.58</v>
      </c>
    </row>
    <row r="93" spans="1:7" s="190" customFormat="1" x14ac:dyDescent="0.2">
      <c r="A93" s="192" t="s">
        <v>317</v>
      </c>
      <c r="B93" s="193" t="s">
        <v>318</v>
      </c>
      <c r="C93" s="192" t="s">
        <v>168</v>
      </c>
      <c r="D93" s="192" t="s">
        <v>14</v>
      </c>
      <c r="E93" s="194">
        <v>195.86</v>
      </c>
      <c r="F93" s="195">
        <v>0.79</v>
      </c>
      <c r="G93" s="195">
        <v>154.72</v>
      </c>
    </row>
    <row r="94" spans="1:7" s="190" customFormat="1" x14ac:dyDescent="0.2">
      <c r="A94" s="196"/>
      <c r="B94" s="196"/>
      <c r="C94" s="196"/>
      <c r="D94" s="196"/>
      <c r="E94" s="205" t="s">
        <v>161</v>
      </c>
      <c r="F94" s="205"/>
      <c r="G94" s="197">
        <v>506.95</v>
      </c>
    </row>
    <row r="95" spans="1:7" s="190" customFormat="1" x14ac:dyDescent="0.2">
      <c r="A95" s="204" t="s">
        <v>167</v>
      </c>
      <c r="B95" s="204"/>
      <c r="C95" s="191" t="s">
        <v>156</v>
      </c>
      <c r="D95" s="191" t="s">
        <v>157</v>
      </c>
      <c r="E95" s="191" t="s">
        <v>158</v>
      </c>
      <c r="F95" s="191" t="s">
        <v>159</v>
      </c>
      <c r="G95" s="191" t="s">
        <v>160</v>
      </c>
    </row>
    <row r="96" spans="1:7" s="190" customFormat="1" ht="20.399999999999999" x14ac:dyDescent="0.2">
      <c r="A96" s="192" t="s">
        <v>324</v>
      </c>
      <c r="B96" s="193" t="s">
        <v>325</v>
      </c>
      <c r="C96" s="192" t="s">
        <v>168</v>
      </c>
      <c r="D96" s="192" t="s">
        <v>170</v>
      </c>
      <c r="E96" s="194">
        <v>4.5</v>
      </c>
      <c r="F96" s="195">
        <v>42.85</v>
      </c>
      <c r="G96" s="195">
        <v>192.82</v>
      </c>
    </row>
    <row r="97" spans="1:7" s="190" customFormat="1" x14ac:dyDescent="0.2">
      <c r="A97" s="196"/>
      <c r="B97" s="196"/>
      <c r="C97" s="196"/>
      <c r="D97" s="196"/>
      <c r="E97" s="205" t="s">
        <v>169</v>
      </c>
      <c r="F97" s="205"/>
      <c r="G97" s="197">
        <v>192.82</v>
      </c>
    </row>
    <row r="98" spans="1:7" s="190" customFormat="1" x14ac:dyDescent="0.2">
      <c r="A98" s="196"/>
      <c r="B98" s="196"/>
      <c r="C98" s="196"/>
      <c r="D98" s="196"/>
      <c r="E98" s="200" t="s">
        <v>162</v>
      </c>
      <c r="F98" s="200"/>
      <c r="G98" s="198">
        <v>703.47</v>
      </c>
    </row>
    <row r="99" spans="1:7" s="190" customFormat="1" x14ac:dyDescent="0.2">
      <c r="A99" s="196"/>
      <c r="B99" s="196"/>
      <c r="C99" s="196"/>
      <c r="D99" s="196"/>
      <c r="E99" s="200" t="s">
        <v>163</v>
      </c>
      <c r="F99" s="200"/>
      <c r="G99" s="198">
        <v>617.12</v>
      </c>
    </row>
    <row r="100" spans="1:7" s="190" customFormat="1" x14ac:dyDescent="0.2">
      <c r="A100" s="196"/>
      <c r="B100" s="196"/>
      <c r="C100" s="196"/>
      <c r="D100" s="196"/>
      <c r="E100" s="200" t="s">
        <v>171</v>
      </c>
      <c r="F100" s="200"/>
      <c r="G100" s="198">
        <v>86.35</v>
      </c>
    </row>
    <row r="101" spans="1:7" s="190" customFormat="1" x14ac:dyDescent="0.2">
      <c r="A101" s="196"/>
      <c r="B101" s="196"/>
      <c r="C101" s="196"/>
      <c r="D101" s="196"/>
      <c r="E101" s="200" t="s">
        <v>165</v>
      </c>
      <c r="F101" s="200"/>
      <c r="G101" s="198">
        <v>703.47</v>
      </c>
    </row>
    <row r="102" spans="1:7" s="190" customFormat="1" x14ac:dyDescent="0.2">
      <c r="A102" s="196"/>
      <c r="B102" s="196"/>
      <c r="C102" s="196"/>
      <c r="D102" s="196"/>
      <c r="E102" s="200" t="s">
        <v>808</v>
      </c>
      <c r="F102" s="200"/>
      <c r="G102" s="198">
        <v>139.63999999999999</v>
      </c>
    </row>
    <row r="103" spans="1:7" s="190" customFormat="1" x14ac:dyDescent="0.2">
      <c r="A103" s="196"/>
      <c r="B103" s="196"/>
      <c r="C103" s="196"/>
      <c r="D103" s="196"/>
      <c r="E103" s="200" t="s">
        <v>166</v>
      </c>
      <c r="F103" s="200"/>
      <c r="G103" s="198">
        <v>843.11</v>
      </c>
    </row>
    <row r="104" spans="1:7" s="190" customFormat="1" x14ac:dyDescent="0.2">
      <c r="A104" s="196"/>
      <c r="B104" s="196"/>
      <c r="C104" s="196"/>
      <c r="D104" s="196"/>
      <c r="E104" s="206"/>
      <c r="F104" s="206"/>
      <c r="G104" s="206"/>
    </row>
    <row r="105" spans="1:7" s="190" customFormat="1" x14ac:dyDescent="0.2">
      <c r="A105" s="203" t="s">
        <v>1166</v>
      </c>
      <c r="B105" s="203"/>
      <c r="C105" s="203"/>
      <c r="D105" s="203"/>
      <c r="E105" s="203"/>
      <c r="F105" s="203"/>
      <c r="G105" s="203"/>
    </row>
    <row r="106" spans="1:7" s="190" customFormat="1" x14ac:dyDescent="0.2">
      <c r="A106" s="204" t="s">
        <v>182</v>
      </c>
      <c r="B106" s="204"/>
      <c r="C106" s="191" t="s">
        <v>156</v>
      </c>
      <c r="D106" s="191" t="s">
        <v>157</v>
      </c>
      <c r="E106" s="191" t="s">
        <v>158</v>
      </c>
      <c r="F106" s="191" t="s">
        <v>159</v>
      </c>
      <c r="G106" s="191" t="s">
        <v>160</v>
      </c>
    </row>
    <row r="107" spans="1:7" s="190" customFormat="1" ht="30.6" x14ac:dyDescent="0.2">
      <c r="A107" s="192" t="s">
        <v>1167</v>
      </c>
      <c r="B107" s="193" t="s">
        <v>1168</v>
      </c>
      <c r="C107" s="192" t="s">
        <v>168</v>
      </c>
      <c r="D107" s="192" t="s">
        <v>185</v>
      </c>
      <c r="E107" s="194">
        <v>3.8</v>
      </c>
      <c r="F107" s="195">
        <v>1.1200000000000001</v>
      </c>
      <c r="G107" s="195">
        <v>4.25</v>
      </c>
    </row>
    <row r="108" spans="1:7" s="190" customFormat="1" ht="30.6" x14ac:dyDescent="0.2">
      <c r="A108" s="192" t="s">
        <v>1169</v>
      </c>
      <c r="B108" s="193" t="s">
        <v>1170</v>
      </c>
      <c r="C108" s="192" t="s">
        <v>168</v>
      </c>
      <c r="D108" s="192" t="s">
        <v>188</v>
      </c>
      <c r="E108" s="194">
        <v>1.1599999999999999</v>
      </c>
      <c r="F108" s="195">
        <v>5.56</v>
      </c>
      <c r="G108" s="195">
        <v>6.44</v>
      </c>
    </row>
    <row r="109" spans="1:7" s="190" customFormat="1" x14ac:dyDescent="0.2">
      <c r="A109" s="196"/>
      <c r="B109" s="196"/>
      <c r="C109" s="196"/>
      <c r="D109" s="196"/>
      <c r="E109" s="205" t="s">
        <v>189</v>
      </c>
      <c r="F109" s="205"/>
      <c r="G109" s="197">
        <v>10.69</v>
      </c>
    </row>
    <row r="110" spans="1:7" s="190" customFormat="1" x14ac:dyDescent="0.2">
      <c r="A110" s="204" t="s">
        <v>155</v>
      </c>
      <c r="B110" s="204"/>
      <c r="C110" s="191" t="s">
        <v>156</v>
      </c>
      <c r="D110" s="191" t="s">
        <v>157</v>
      </c>
      <c r="E110" s="191" t="s">
        <v>158</v>
      </c>
      <c r="F110" s="191" t="s">
        <v>159</v>
      </c>
      <c r="G110" s="191" t="s">
        <v>160</v>
      </c>
    </row>
    <row r="111" spans="1:7" s="190" customFormat="1" ht="20.399999999999999" x14ac:dyDescent="0.2">
      <c r="A111" s="192" t="s">
        <v>208</v>
      </c>
      <c r="B111" s="193" t="s">
        <v>209</v>
      </c>
      <c r="C111" s="192" t="s">
        <v>168</v>
      </c>
      <c r="D111" s="192" t="s">
        <v>11</v>
      </c>
      <c r="E111" s="194">
        <v>1.1499999999999999</v>
      </c>
      <c r="F111" s="195">
        <v>110.05</v>
      </c>
      <c r="G111" s="195">
        <v>126.55</v>
      </c>
    </row>
    <row r="112" spans="1:7" s="190" customFormat="1" x14ac:dyDescent="0.2">
      <c r="A112" s="192" t="s">
        <v>315</v>
      </c>
      <c r="B112" s="193" t="s">
        <v>316</v>
      </c>
      <c r="C112" s="192" t="s">
        <v>168</v>
      </c>
      <c r="D112" s="192" t="s">
        <v>14</v>
      </c>
      <c r="E112" s="194">
        <v>137.61000000000001</v>
      </c>
      <c r="F112" s="195">
        <v>1.29</v>
      </c>
      <c r="G112" s="195">
        <v>177.51</v>
      </c>
    </row>
    <row r="113" spans="1:7" s="190" customFormat="1" x14ac:dyDescent="0.2">
      <c r="A113" s="192" t="s">
        <v>317</v>
      </c>
      <c r="B113" s="193" t="s">
        <v>318</v>
      </c>
      <c r="C113" s="192" t="s">
        <v>168</v>
      </c>
      <c r="D113" s="192" t="s">
        <v>14</v>
      </c>
      <c r="E113" s="194">
        <v>206.42</v>
      </c>
      <c r="F113" s="195">
        <v>0.79</v>
      </c>
      <c r="G113" s="195">
        <v>163.07</v>
      </c>
    </row>
    <row r="114" spans="1:7" s="190" customFormat="1" x14ac:dyDescent="0.2">
      <c r="A114" s="196"/>
      <c r="B114" s="196"/>
      <c r="C114" s="196"/>
      <c r="D114" s="196"/>
      <c r="E114" s="205" t="s">
        <v>161</v>
      </c>
      <c r="F114" s="205"/>
      <c r="G114" s="197">
        <v>467.13</v>
      </c>
    </row>
    <row r="115" spans="1:7" s="190" customFormat="1" x14ac:dyDescent="0.2">
      <c r="A115" s="204" t="s">
        <v>167</v>
      </c>
      <c r="B115" s="204"/>
      <c r="C115" s="191" t="s">
        <v>156</v>
      </c>
      <c r="D115" s="191" t="s">
        <v>157</v>
      </c>
      <c r="E115" s="191" t="s">
        <v>158</v>
      </c>
      <c r="F115" s="191" t="s">
        <v>159</v>
      </c>
      <c r="G115" s="191" t="s">
        <v>160</v>
      </c>
    </row>
    <row r="116" spans="1:7" s="190" customFormat="1" ht="20.399999999999999" x14ac:dyDescent="0.2">
      <c r="A116" s="192" t="s">
        <v>324</v>
      </c>
      <c r="B116" s="193" t="s">
        <v>325</v>
      </c>
      <c r="C116" s="192" t="s">
        <v>168</v>
      </c>
      <c r="D116" s="192" t="s">
        <v>170</v>
      </c>
      <c r="E116" s="194">
        <v>4.96</v>
      </c>
      <c r="F116" s="195">
        <v>42.85</v>
      </c>
      <c r="G116" s="195">
        <v>212.53</v>
      </c>
    </row>
    <row r="117" spans="1:7" s="190" customFormat="1" x14ac:dyDescent="0.2">
      <c r="A117" s="196"/>
      <c r="B117" s="196"/>
      <c r="C117" s="196"/>
      <c r="D117" s="196"/>
      <c r="E117" s="205" t="s">
        <v>169</v>
      </c>
      <c r="F117" s="205"/>
      <c r="G117" s="197">
        <v>212.53</v>
      </c>
    </row>
    <row r="118" spans="1:7" s="190" customFormat="1" x14ac:dyDescent="0.2">
      <c r="A118" s="196"/>
      <c r="B118" s="196"/>
      <c r="C118" s="196"/>
      <c r="D118" s="196"/>
      <c r="E118" s="200" t="s">
        <v>162</v>
      </c>
      <c r="F118" s="200"/>
      <c r="G118" s="198">
        <v>690.35</v>
      </c>
    </row>
    <row r="119" spans="1:7" s="190" customFormat="1" x14ac:dyDescent="0.2">
      <c r="A119" s="196"/>
      <c r="B119" s="196"/>
      <c r="C119" s="196"/>
      <c r="D119" s="196"/>
      <c r="E119" s="200" t="s">
        <v>163</v>
      </c>
      <c r="F119" s="200"/>
      <c r="G119" s="198">
        <v>595.16999999999996</v>
      </c>
    </row>
    <row r="120" spans="1:7" s="190" customFormat="1" x14ac:dyDescent="0.2">
      <c r="A120" s="196"/>
      <c r="B120" s="196"/>
      <c r="C120" s="196"/>
      <c r="D120" s="196"/>
      <c r="E120" s="200" t="s">
        <v>171</v>
      </c>
      <c r="F120" s="200"/>
      <c r="G120" s="198">
        <v>95.18</v>
      </c>
    </row>
    <row r="121" spans="1:7" s="190" customFormat="1" x14ac:dyDescent="0.2">
      <c r="A121" s="196"/>
      <c r="B121" s="196"/>
      <c r="C121" s="196"/>
      <c r="D121" s="196"/>
      <c r="E121" s="200" t="s">
        <v>165</v>
      </c>
      <c r="F121" s="200"/>
      <c r="G121" s="198">
        <v>690.35</v>
      </c>
    </row>
    <row r="122" spans="1:7" s="190" customFormat="1" x14ac:dyDescent="0.2">
      <c r="A122" s="196"/>
      <c r="B122" s="196"/>
      <c r="C122" s="196"/>
      <c r="D122" s="196"/>
      <c r="E122" s="200" t="s">
        <v>808</v>
      </c>
      <c r="F122" s="200"/>
      <c r="G122" s="198">
        <v>137.03</v>
      </c>
    </row>
    <row r="123" spans="1:7" s="190" customFormat="1" x14ac:dyDescent="0.2">
      <c r="A123" s="196"/>
      <c r="B123" s="196"/>
      <c r="C123" s="196"/>
      <c r="D123" s="196"/>
      <c r="E123" s="200" t="s">
        <v>166</v>
      </c>
      <c r="F123" s="200"/>
      <c r="G123" s="198">
        <v>827.38</v>
      </c>
    </row>
    <row r="124" spans="1:7" s="190" customFormat="1" x14ac:dyDescent="0.2">
      <c r="A124" s="196"/>
      <c r="B124" s="196"/>
      <c r="C124" s="196"/>
      <c r="D124" s="196"/>
      <c r="E124" s="206"/>
      <c r="F124" s="206"/>
      <c r="G124" s="206"/>
    </row>
    <row r="125" spans="1:7" s="190" customFormat="1" x14ac:dyDescent="0.2">
      <c r="A125" s="203" t="s">
        <v>1171</v>
      </c>
      <c r="B125" s="203"/>
      <c r="C125" s="203"/>
      <c r="D125" s="203"/>
      <c r="E125" s="203"/>
      <c r="F125" s="203"/>
      <c r="G125" s="203"/>
    </row>
    <row r="126" spans="1:7" s="190" customFormat="1" x14ac:dyDescent="0.2">
      <c r="A126" s="204" t="s">
        <v>155</v>
      </c>
      <c r="B126" s="204"/>
      <c r="C126" s="191" t="s">
        <v>156</v>
      </c>
      <c r="D126" s="191" t="s">
        <v>157</v>
      </c>
      <c r="E126" s="191" t="s">
        <v>158</v>
      </c>
      <c r="F126" s="191" t="s">
        <v>159</v>
      </c>
      <c r="G126" s="191" t="s">
        <v>160</v>
      </c>
    </row>
    <row r="127" spans="1:7" s="190" customFormat="1" ht="20.399999999999999" x14ac:dyDescent="0.2">
      <c r="A127" s="192" t="s">
        <v>326</v>
      </c>
      <c r="B127" s="193" t="s">
        <v>327</v>
      </c>
      <c r="C127" s="192" t="s">
        <v>168</v>
      </c>
      <c r="D127" s="192" t="s">
        <v>11</v>
      </c>
      <c r="E127" s="194">
        <v>0.94</v>
      </c>
      <c r="F127" s="195">
        <v>111.48</v>
      </c>
      <c r="G127" s="195">
        <v>104.79</v>
      </c>
    </row>
    <row r="128" spans="1:7" s="190" customFormat="1" x14ac:dyDescent="0.2">
      <c r="A128" s="192" t="s">
        <v>317</v>
      </c>
      <c r="B128" s="193" t="s">
        <v>318</v>
      </c>
      <c r="C128" s="192" t="s">
        <v>168</v>
      </c>
      <c r="D128" s="192" t="s">
        <v>14</v>
      </c>
      <c r="E128" s="194">
        <v>422.63</v>
      </c>
      <c r="F128" s="195">
        <v>0.79</v>
      </c>
      <c r="G128" s="195">
        <v>333.87</v>
      </c>
    </row>
    <row r="129" spans="1:7" s="190" customFormat="1" x14ac:dyDescent="0.2">
      <c r="A129" s="196"/>
      <c r="B129" s="196"/>
      <c r="C129" s="196"/>
      <c r="D129" s="196"/>
      <c r="E129" s="205" t="s">
        <v>161</v>
      </c>
      <c r="F129" s="205"/>
      <c r="G129" s="197">
        <v>438.66</v>
      </c>
    </row>
    <row r="130" spans="1:7" s="190" customFormat="1" x14ac:dyDescent="0.2">
      <c r="A130" s="204" t="s">
        <v>167</v>
      </c>
      <c r="B130" s="204"/>
      <c r="C130" s="191" t="s">
        <v>156</v>
      </c>
      <c r="D130" s="191" t="s">
        <v>157</v>
      </c>
      <c r="E130" s="191" t="s">
        <v>158</v>
      </c>
      <c r="F130" s="191" t="s">
        <v>159</v>
      </c>
      <c r="G130" s="191" t="s">
        <v>160</v>
      </c>
    </row>
    <row r="131" spans="1:7" s="190" customFormat="1" x14ac:dyDescent="0.2">
      <c r="A131" s="192" t="s">
        <v>178</v>
      </c>
      <c r="B131" s="193" t="s">
        <v>179</v>
      </c>
      <c r="C131" s="192" t="s">
        <v>168</v>
      </c>
      <c r="D131" s="192" t="s">
        <v>170</v>
      </c>
      <c r="E131" s="194">
        <v>11.02</v>
      </c>
      <c r="F131" s="195">
        <v>25</v>
      </c>
      <c r="G131" s="195">
        <v>275.5</v>
      </c>
    </row>
    <row r="132" spans="1:7" s="190" customFormat="1" x14ac:dyDescent="0.2">
      <c r="A132" s="196"/>
      <c r="B132" s="196"/>
      <c r="C132" s="196"/>
      <c r="D132" s="196"/>
      <c r="E132" s="205" t="s">
        <v>169</v>
      </c>
      <c r="F132" s="205"/>
      <c r="G132" s="197">
        <v>275.5</v>
      </c>
    </row>
    <row r="133" spans="1:7" s="190" customFormat="1" x14ac:dyDescent="0.2">
      <c r="A133" s="196"/>
      <c r="B133" s="196"/>
      <c r="C133" s="196"/>
      <c r="D133" s="196"/>
      <c r="E133" s="200" t="s">
        <v>162</v>
      </c>
      <c r="F133" s="200"/>
      <c r="G133" s="198">
        <v>714.16</v>
      </c>
    </row>
    <row r="134" spans="1:7" s="190" customFormat="1" x14ac:dyDescent="0.2">
      <c r="A134" s="196"/>
      <c r="B134" s="196"/>
      <c r="C134" s="196"/>
      <c r="D134" s="196"/>
      <c r="E134" s="200" t="s">
        <v>163</v>
      </c>
      <c r="F134" s="200"/>
      <c r="G134" s="198">
        <v>614.41999999999996</v>
      </c>
    </row>
    <row r="135" spans="1:7" s="190" customFormat="1" x14ac:dyDescent="0.2">
      <c r="A135" s="196"/>
      <c r="B135" s="196"/>
      <c r="C135" s="196"/>
      <c r="D135" s="196"/>
      <c r="E135" s="200" t="s">
        <v>171</v>
      </c>
      <c r="F135" s="200"/>
      <c r="G135" s="198">
        <v>99.74</v>
      </c>
    </row>
    <row r="136" spans="1:7" s="190" customFormat="1" x14ac:dyDescent="0.2">
      <c r="A136" s="196"/>
      <c r="B136" s="196"/>
      <c r="C136" s="196"/>
      <c r="D136" s="196"/>
      <c r="E136" s="200" t="s">
        <v>165</v>
      </c>
      <c r="F136" s="200"/>
      <c r="G136" s="198">
        <v>714.16</v>
      </c>
    </row>
    <row r="137" spans="1:7" s="190" customFormat="1" x14ac:dyDescent="0.2">
      <c r="A137" s="196"/>
      <c r="B137" s="196"/>
      <c r="C137" s="196"/>
      <c r="D137" s="196"/>
      <c r="E137" s="200" t="s">
        <v>808</v>
      </c>
      <c r="F137" s="200"/>
      <c r="G137" s="198">
        <v>141.76</v>
      </c>
    </row>
    <row r="138" spans="1:7" s="190" customFormat="1" x14ac:dyDescent="0.2">
      <c r="A138" s="196"/>
      <c r="B138" s="196"/>
      <c r="C138" s="196"/>
      <c r="D138" s="196"/>
      <c r="E138" s="200" t="s">
        <v>166</v>
      </c>
      <c r="F138" s="200"/>
      <c r="G138" s="198">
        <v>855.92</v>
      </c>
    </row>
    <row r="139" spans="1:7" s="190" customFormat="1" x14ac:dyDescent="0.2">
      <c r="A139" s="196"/>
      <c r="B139" s="196"/>
      <c r="C139" s="196"/>
      <c r="D139" s="196"/>
      <c r="E139" s="206"/>
      <c r="F139" s="206"/>
      <c r="G139" s="206"/>
    </row>
    <row r="140" spans="1:7" s="190" customFormat="1" x14ac:dyDescent="0.2">
      <c r="A140" s="203" t="s">
        <v>1172</v>
      </c>
      <c r="B140" s="203"/>
      <c r="C140" s="203"/>
      <c r="D140" s="203"/>
      <c r="E140" s="203"/>
      <c r="F140" s="203"/>
      <c r="G140" s="203"/>
    </row>
    <row r="141" spans="1:7" s="190" customFormat="1" x14ac:dyDescent="0.2">
      <c r="A141" s="204" t="s">
        <v>182</v>
      </c>
      <c r="B141" s="204"/>
      <c r="C141" s="191" t="s">
        <v>156</v>
      </c>
      <c r="D141" s="191" t="s">
        <v>157</v>
      </c>
      <c r="E141" s="191" t="s">
        <v>158</v>
      </c>
      <c r="F141" s="191" t="s">
        <v>159</v>
      </c>
      <c r="G141" s="191" t="s">
        <v>160</v>
      </c>
    </row>
    <row r="142" spans="1:7" s="190" customFormat="1" ht="40.799999999999997" x14ac:dyDescent="0.2">
      <c r="A142" s="192" t="s">
        <v>320</v>
      </c>
      <c r="B142" s="193" t="s">
        <v>321</v>
      </c>
      <c r="C142" s="192" t="s">
        <v>168</v>
      </c>
      <c r="D142" s="192" t="s">
        <v>185</v>
      </c>
      <c r="E142" s="194">
        <v>2.88</v>
      </c>
      <c r="F142" s="195">
        <v>0.42</v>
      </c>
      <c r="G142" s="195">
        <v>1.2</v>
      </c>
    </row>
    <row r="143" spans="1:7" s="190" customFormat="1" ht="40.799999999999997" x14ac:dyDescent="0.2">
      <c r="A143" s="192" t="s">
        <v>322</v>
      </c>
      <c r="B143" s="193" t="s">
        <v>323</v>
      </c>
      <c r="C143" s="192" t="s">
        <v>168</v>
      </c>
      <c r="D143" s="192" t="s">
        <v>188</v>
      </c>
      <c r="E143" s="194">
        <v>0.87</v>
      </c>
      <c r="F143" s="195">
        <v>2.16</v>
      </c>
      <c r="G143" s="195">
        <v>1.87</v>
      </c>
    </row>
    <row r="144" spans="1:7" s="190" customFormat="1" x14ac:dyDescent="0.2">
      <c r="A144" s="196"/>
      <c r="B144" s="196"/>
      <c r="C144" s="196"/>
      <c r="D144" s="196"/>
      <c r="E144" s="205" t="s">
        <v>189</v>
      </c>
      <c r="F144" s="205"/>
      <c r="G144" s="197">
        <v>3.07</v>
      </c>
    </row>
    <row r="145" spans="1:7" s="190" customFormat="1" x14ac:dyDescent="0.2">
      <c r="A145" s="204" t="s">
        <v>155</v>
      </c>
      <c r="B145" s="204"/>
      <c r="C145" s="191" t="s">
        <v>156</v>
      </c>
      <c r="D145" s="191" t="s">
        <v>157</v>
      </c>
      <c r="E145" s="191" t="s">
        <v>158</v>
      </c>
      <c r="F145" s="191" t="s">
        <v>159</v>
      </c>
      <c r="G145" s="191" t="s">
        <v>160</v>
      </c>
    </row>
    <row r="146" spans="1:7" s="190" customFormat="1" ht="30.6" x14ac:dyDescent="0.2">
      <c r="A146" s="192" t="s">
        <v>938</v>
      </c>
      <c r="B146" s="193" t="s">
        <v>939</v>
      </c>
      <c r="C146" s="192" t="s">
        <v>168</v>
      </c>
      <c r="D146" s="192" t="s">
        <v>220</v>
      </c>
      <c r="E146" s="194">
        <v>19.440000000000001</v>
      </c>
      <c r="F146" s="195">
        <v>5.75</v>
      </c>
      <c r="G146" s="195">
        <v>111.78</v>
      </c>
    </row>
    <row r="147" spans="1:7" s="190" customFormat="1" ht="20.399999999999999" x14ac:dyDescent="0.2">
      <c r="A147" s="192" t="s">
        <v>208</v>
      </c>
      <c r="B147" s="193" t="s">
        <v>209</v>
      </c>
      <c r="C147" s="192" t="s">
        <v>168</v>
      </c>
      <c r="D147" s="192" t="s">
        <v>11</v>
      </c>
      <c r="E147" s="194">
        <v>1.08</v>
      </c>
      <c r="F147" s="195">
        <v>110.05</v>
      </c>
      <c r="G147" s="195">
        <v>118.85</v>
      </c>
    </row>
    <row r="148" spans="1:7" s="190" customFormat="1" x14ac:dyDescent="0.2">
      <c r="A148" s="192" t="s">
        <v>317</v>
      </c>
      <c r="B148" s="193" t="s">
        <v>318</v>
      </c>
      <c r="C148" s="192" t="s">
        <v>168</v>
      </c>
      <c r="D148" s="192" t="s">
        <v>14</v>
      </c>
      <c r="E148" s="194">
        <v>486</v>
      </c>
      <c r="F148" s="195">
        <v>0.79</v>
      </c>
      <c r="G148" s="195">
        <v>383.94</v>
      </c>
    </row>
    <row r="149" spans="1:7" s="190" customFormat="1" x14ac:dyDescent="0.2">
      <c r="A149" s="196"/>
      <c r="B149" s="196"/>
      <c r="C149" s="196"/>
      <c r="D149" s="196"/>
      <c r="E149" s="205" t="s">
        <v>161</v>
      </c>
      <c r="F149" s="205"/>
      <c r="G149" s="197">
        <v>614.57000000000005</v>
      </c>
    </row>
    <row r="150" spans="1:7" s="190" customFormat="1" x14ac:dyDescent="0.2">
      <c r="A150" s="204" t="s">
        <v>167</v>
      </c>
      <c r="B150" s="204"/>
      <c r="C150" s="191" t="s">
        <v>156</v>
      </c>
      <c r="D150" s="191" t="s">
        <v>157</v>
      </c>
      <c r="E150" s="191" t="s">
        <v>158</v>
      </c>
      <c r="F150" s="191" t="s">
        <v>159</v>
      </c>
      <c r="G150" s="191" t="s">
        <v>160</v>
      </c>
    </row>
    <row r="151" spans="1:7" s="190" customFormat="1" ht="20.399999999999999" x14ac:dyDescent="0.2">
      <c r="A151" s="192" t="s">
        <v>324</v>
      </c>
      <c r="B151" s="193" t="s">
        <v>325</v>
      </c>
      <c r="C151" s="192" t="s">
        <v>168</v>
      </c>
      <c r="D151" s="192" t="s">
        <v>170</v>
      </c>
      <c r="E151" s="194">
        <v>3.75</v>
      </c>
      <c r="F151" s="195">
        <v>42.85</v>
      </c>
      <c r="G151" s="195">
        <v>160.68</v>
      </c>
    </row>
    <row r="152" spans="1:7" s="190" customFormat="1" x14ac:dyDescent="0.2">
      <c r="A152" s="196"/>
      <c r="B152" s="196"/>
      <c r="C152" s="196"/>
      <c r="D152" s="196"/>
      <c r="E152" s="205" t="s">
        <v>169</v>
      </c>
      <c r="F152" s="205"/>
      <c r="G152" s="197">
        <v>160.68</v>
      </c>
    </row>
    <row r="153" spans="1:7" s="190" customFormat="1" x14ac:dyDescent="0.2">
      <c r="A153" s="196"/>
      <c r="B153" s="196"/>
      <c r="C153" s="196"/>
      <c r="D153" s="196"/>
      <c r="E153" s="200" t="s">
        <v>162</v>
      </c>
      <c r="F153" s="200"/>
      <c r="G153" s="198">
        <v>778.32</v>
      </c>
    </row>
    <row r="154" spans="1:7" s="190" customFormat="1" x14ac:dyDescent="0.2">
      <c r="A154" s="196"/>
      <c r="B154" s="196"/>
      <c r="C154" s="196"/>
      <c r="D154" s="196"/>
      <c r="E154" s="200" t="s">
        <v>163</v>
      </c>
      <c r="F154" s="200"/>
      <c r="G154" s="198">
        <v>706.36</v>
      </c>
    </row>
    <row r="155" spans="1:7" s="190" customFormat="1" x14ac:dyDescent="0.2">
      <c r="A155" s="196"/>
      <c r="B155" s="196"/>
      <c r="C155" s="196"/>
      <c r="D155" s="196"/>
      <c r="E155" s="200" t="s">
        <v>171</v>
      </c>
      <c r="F155" s="200"/>
      <c r="G155" s="198">
        <v>71.959999999999994</v>
      </c>
    </row>
    <row r="156" spans="1:7" s="190" customFormat="1" x14ac:dyDescent="0.2">
      <c r="A156" s="196"/>
      <c r="B156" s="196"/>
      <c r="C156" s="196"/>
      <c r="D156" s="196"/>
      <c r="E156" s="200" t="s">
        <v>165</v>
      </c>
      <c r="F156" s="200"/>
      <c r="G156" s="198">
        <v>778.32</v>
      </c>
    </row>
    <row r="157" spans="1:7" s="190" customFormat="1" x14ac:dyDescent="0.2">
      <c r="A157" s="196"/>
      <c r="B157" s="196"/>
      <c r="C157" s="196"/>
      <c r="D157" s="196"/>
      <c r="E157" s="200" t="s">
        <v>808</v>
      </c>
      <c r="F157" s="200"/>
      <c r="G157" s="198">
        <v>154.5</v>
      </c>
    </row>
    <row r="158" spans="1:7" s="190" customFormat="1" x14ac:dyDescent="0.2">
      <c r="A158" s="196"/>
      <c r="B158" s="196"/>
      <c r="C158" s="196"/>
      <c r="D158" s="196"/>
      <c r="E158" s="200" t="s">
        <v>166</v>
      </c>
      <c r="F158" s="200"/>
      <c r="G158" s="198">
        <v>932.82</v>
      </c>
    </row>
    <row r="159" spans="1:7" s="190" customFormat="1" x14ac:dyDescent="0.2">
      <c r="A159" s="196"/>
      <c r="B159" s="196"/>
      <c r="C159" s="196"/>
      <c r="D159" s="196"/>
      <c r="E159" s="206"/>
      <c r="F159" s="206"/>
      <c r="G159" s="206"/>
    </row>
    <row r="160" spans="1:7" s="190" customFormat="1" x14ac:dyDescent="0.2">
      <c r="A160" s="203" t="s">
        <v>328</v>
      </c>
      <c r="B160" s="203"/>
      <c r="C160" s="203"/>
      <c r="D160" s="203"/>
      <c r="E160" s="203"/>
      <c r="F160" s="203"/>
      <c r="G160" s="203"/>
    </row>
    <row r="161" spans="1:7" s="190" customFormat="1" x14ac:dyDescent="0.2">
      <c r="A161" s="204" t="s">
        <v>155</v>
      </c>
      <c r="B161" s="204"/>
      <c r="C161" s="191" t="s">
        <v>156</v>
      </c>
      <c r="D161" s="191" t="s">
        <v>157</v>
      </c>
      <c r="E161" s="191" t="s">
        <v>158</v>
      </c>
      <c r="F161" s="191" t="s">
        <v>159</v>
      </c>
      <c r="G161" s="191" t="s">
        <v>160</v>
      </c>
    </row>
    <row r="162" spans="1:7" s="190" customFormat="1" ht="20.399999999999999" x14ac:dyDescent="0.2">
      <c r="A162" s="192" t="s">
        <v>208</v>
      </c>
      <c r="B162" s="193" t="s">
        <v>209</v>
      </c>
      <c r="C162" s="192" t="s">
        <v>168</v>
      </c>
      <c r="D162" s="192" t="s">
        <v>11</v>
      </c>
      <c r="E162" s="194">
        <v>1.07</v>
      </c>
      <c r="F162" s="195">
        <v>110.05</v>
      </c>
      <c r="G162" s="195">
        <v>117.75</v>
      </c>
    </row>
    <row r="163" spans="1:7" s="190" customFormat="1" x14ac:dyDescent="0.2">
      <c r="A163" s="192" t="s">
        <v>317</v>
      </c>
      <c r="B163" s="193" t="s">
        <v>318</v>
      </c>
      <c r="C163" s="192" t="s">
        <v>168</v>
      </c>
      <c r="D163" s="192" t="s">
        <v>14</v>
      </c>
      <c r="E163" s="194">
        <v>482.96</v>
      </c>
      <c r="F163" s="195">
        <v>0.79</v>
      </c>
      <c r="G163" s="195">
        <v>381.53</v>
      </c>
    </row>
    <row r="164" spans="1:7" s="190" customFormat="1" x14ac:dyDescent="0.2">
      <c r="A164" s="196"/>
      <c r="B164" s="196"/>
      <c r="C164" s="196"/>
      <c r="D164" s="196"/>
      <c r="E164" s="205" t="s">
        <v>161</v>
      </c>
      <c r="F164" s="205"/>
      <c r="G164" s="197">
        <v>499.28</v>
      </c>
    </row>
    <row r="165" spans="1:7" s="190" customFormat="1" x14ac:dyDescent="0.2">
      <c r="A165" s="204" t="s">
        <v>167</v>
      </c>
      <c r="B165" s="204"/>
      <c r="C165" s="191" t="s">
        <v>156</v>
      </c>
      <c r="D165" s="191" t="s">
        <v>157</v>
      </c>
      <c r="E165" s="191" t="s">
        <v>158</v>
      </c>
      <c r="F165" s="191" t="s">
        <v>159</v>
      </c>
      <c r="G165" s="191" t="s">
        <v>160</v>
      </c>
    </row>
    <row r="166" spans="1:7" s="190" customFormat="1" x14ac:dyDescent="0.2">
      <c r="A166" s="192" t="s">
        <v>178</v>
      </c>
      <c r="B166" s="193" t="s">
        <v>179</v>
      </c>
      <c r="C166" s="192" t="s">
        <v>168</v>
      </c>
      <c r="D166" s="192" t="s">
        <v>170</v>
      </c>
      <c r="E166" s="194">
        <v>8.57</v>
      </c>
      <c r="F166" s="195">
        <v>25</v>
      </c>
      <c r="G166" s="195">
        <v>214.25</v>
      </c>
    </row>
    <row r="167" spans="1:7" s="190" customFormat="1" x14ac:dyDescent="0.2">
      <c r="A167" s="196"/>
      <c r="B167" s="196"/>
      <c r="C167" s="196"/>
      <c r="D167" s="196"/>
      <c r="E167" s="205" t="s">
        <v>169</v>
      </c>
      <c r="F167" s="205"/>
      <c r="G167" s="197">
        <v>214.25</v>
      </c>
    </row>
    <row r="168" spans="1:7" s="190" customFormat="1" x14ac:dyDescent="0.2">
      <c r="A168" s="196"/>
      <c r="B168" s="196"/>
      <c r="C168" s="196"/>
      <c r="D168" s="196"/>
      <c r="E168" s="200" t="s">
        <v>162</v>
      </c>
      <c r="F168" s="200"/>
      <c r="G168" s="198">
        <v>713.53</v>
      </c>
    </row>
    <row r="169" spans="1:7" s="190" customFormat="1" x14ac:dyDescent="0.2">
      <c r="A169" s="196"/>
      <c r="B169" s="196"/>
      <c r="C169" s="196"/>
      <c r="D169" s="196"/>
      <c r="E169" s="200" t="s">
        <v>163</v>
      </c>
      <c r="F169" s="200"/>
      <c r="G169" s="198">
        <v>635.97</v>
      </c>
    </row>
    <row r="170" spans="1:7" s="190" customFormat="1" x14ac:dyDescent="0.2">
      <c r="A170" s="196"/>
      <c r="B170" s="196"/>
      <c r="C170" s="196"/>
      <c r="D170" s="196"/>
      <c r="E170" s="200" t="s">
        <v>171</v>
      </c>
      <c r="F170" s="200"/>
      <c r="G170" s="198">
        <v>77.56</v>
      </c>
    </row>
    <row r="171" spans="1:7" s="190" customFormat="1" x14ac:dyDescent="0.2">
      <c r="A171" s="196"/>
      <c r="B171" s="196"/>
      <c r="C171" s="196"/>
      <c r="D171" s="196"/>
      <c r="E171" s="200" t="s">
        <v>165</v>
      </c>
      <c r="F171" s="200"/>
      <c r="G171" s="198">
        <v>713.53</v>
      </c>
    </row>
    <row r="172" spans="1:7" s="190" customFormat="1" x14ac:dyDescent="0.2">
      <c r="A172" s="196"/>
      <c r="B172" s="196"/>
      <c r="C172" s="196"/>
      <c r="D172" s="196"/>
      <c r="E172" s="200" t="s">
        <v>808</v>
      </c>
      <c r="F172" s="200"/>
      <c r="G172" s="198">
        <v>141.63999999999999</v>
      </c>
    </row>
    <row r="173" spans="1:7" s="190" customFormat="1" x14ac:dyDescent="0.2">
      <c r="A173" s="196"/>
      <c r="B173" s="196"/>
      <c r="C173" s="196"/>
      <c r="D173" s="196"/>
      <c r="E173" s="200" t="s">
        <v>166</v>
      </c>
      <c r="F173" s="200"/>
      <c r="G173" s="198">
        <v>855.17</v>
      </c>
    </row>
    <row r="174" spans="1:7" s="190" customFormat="1" x14ac:dyDescent="0.2">
      <c r="A174" s="196"/>
      <c r="B174" s="196"/>
      <c r="C174" s="196"/>
      <c r="D174" s="196"/>
      <c r="E174" s="206"/>
      <c r="F174" s="206"/>
      <c r="G174" s="206"/>
    </row>
    <row r="175" spans="1:7" s="190" customFormat="1" x14ac:dyDescent="0.2">
      <c r="A175" s="203" t="s">
        <v>329</v>
      </c>
      <c r="B175" s="203"/>
      <c r="C175" s="203"/>
      <c r="D175" s="203"/>
      <c r="E175" s="203"/>
      <c r="F175" s="203"/>
      <c r="G175" s="203"/>
    </row>
    <row r="176" spans="1:7" s="190" customFormat="1" x14ac:dyDescent="0.2">
      <c r="A176" s="204" t="s">
        <v>182</v>
      </c>
      <c r="B176" s="204"/>
      <c r="C176" s="191" t="s">
        <v>156</v>
      </c>
      <c r="D176" s="191" t="s">
        <v>157</v>
      </c>
      <c r="E176" s="191" t="s">
        <v>158</v>
      </c>
      <c r="F176" s="191" t="s">
        <v>159</v>
      </c>
      <c r="G176" s="191" t="s">
        <v>160</v>
      </c>
    </row>
    <row r="177" spans="1:7" s="190" customFormat="1" ht="40.799999999999997" x14ac:dyDescent="0.2">
      <c r="A177" s="192" t="s">
        <v>320</v>
      </c>
      <c r="B177" s="193" t="s">
        <v>321</v>
      </c>
      <c r="C177" s="192" t="s">
        <v>168</v>
      </c>
      <c r="D177" s="192" t="s">
        <v>185</v>
      </c>
      <c r="E177" s="194">
        <v>2.62</v>
      </c>
      <c r="F177" s="195">
        <v>0.42</v>
      </c>
      <c r="G177" s="195">
        <v>1.1000000000000001</v>
      </c>
    </row>
    <row r="178" spans="1:7" s="190" customFormat="1" ht="40.799999999999997" x14ac:dyDescent="0.2">
      <c r="A178" s="192" t="s">
        <v>322</v>
      </c>
      <c r="B178" s="193" t="s">
        <v>323</v>
      </c>
      <c r="C178" s="192" t="s">
        <v>168</v>
      </c>
      <c r="D178" s="192" t="s">
        <v>188</v>
      </c>
      <c r="E178" s="194">
        <v>0.8</v>
      </c>
      <c r="F178" s="195">
        <v>2.16</v>
      </c>
      <c r="G178" s="195">
        <v>1.72</v>
      </c>
    </row>
    <row r="179" spans="1:7" s="190" customFormat="1" x14ac:dyDescent="0.2">
      <c r="A179" s="196"/>
      <c r="B179" s="196"/>
      <c r="C179" s="196"/>
      <c r="D179" s="196"/>
      <c r="E179" s="205" t="s">
        <v>189</v>
      </c>
      <c r="F179" s="205"/>
      <c r="G179" s="197">
        <v>2.82</v>
      </c>
    </row>
    <row r="180" spans="1:7" s="190" customFormat="1" x14ac:dyDescent="0.2">
      <c r="A180" s="204" t="s">
        <v>155</v>
      </c>
      <c r="B180" s="204"/>
      <c r="C180" s="191" t="s">
        <v>156</v>
      </c>
      <c r="D180" s="191" t="s">
        <v>157</v>
      </c>
      <c r="E180" s="191" t="s">
        <v>158</v>
      </c>
      <c r="F180" s="191" t="s">
        <v>159</v>
      </c>
      <c r="G180" s="191" t="s">
        <v>160</v>
      </c>
    </row>
    <row r="181" spans="1:7" s="190" customFormat="1" ht="20.399999999999999" x14ac:dyDescent="0.2">
      <c r="A181" s="192" t="s">
        <v>208</v>
      </c>
      <c r="B181" s="193" t="s">
        <v>209</v>
      </c>
      <c r="C181" s="192" t="s">
        <v>168</v>
      </c>
      <c r="D181" s="192" t="s">
        <v>11</v>
      </c>
      <c r="E181" s="194">
        <v>1.07</v>
      </c>
      <c r="F181" s="195">
        <v>110.05</v>
      </c>
      <c r="G181" s="195">
        <v>117.75</v>
      </c>
    </row>
    <row r="182" spans="1:7" s="190" customFormat="1" x14ac:dyDescent="0.2">
      <c r="A182" s="192" t="s">
        <v>317</v>
      </c>
      <c r="B182" s="193" t="s">
        <v>318</v>
      </c>
      <c r="C182" s="192" t="s">
        <v>168</v>
      </c>
      <c r="D182" s="192" t="s">
        <v>14</v>
      </c>
      <c r="E182" s="194">
        <v>483.7</v>
      </c>
      <c r="F182" s="195">
        <v>0.79</v>
      </c>
      <c r="G182" s="195">
        <v>382.12</v>
      </c>
    </row>
    <row r="183" spans="1:7" s="190" customFormat="1" x14ac:dyDescent="0.2">
      <c r="A183" s="196"/>
      <c r="B183" s="196"/>
      <c r="C183" s="196"/>
      <c r="D183" s="196"/>
      <c r="E183" s="205" t="s">
        <v>161</v>
      </c>
      <c r="F183" s="205"/>
      <c r="G183" s="197">
        <v>499.87</v>
      </c>
    </row>
    <row r="184" spans="1:7" s="190" customFormat="1" x14ac:dyDescent="0.2">
      <c r="A184" s="204" t="s">
        <v>167</v>
      </c>
      <c r="B184" s="204"/>
      <c r="C184" s="191" t="s">
        <v>156</v>
      </c>
      <c r="D184" s="191" t="s">
        <v>157</v>
      </c>
      <c r="E184" s="191" t="s">
        <v>158</v>
      </c>
      <c r="F184" s="191" t="s">
        <v>159</v>
      </c>
      <c r="G184" s="191" t="s">
        <v>160</v>
      </c>
    </row>
    <row r="185" spans="1:7" s="190" customFormat="1" ht="20.399999999999999" x14ac:dyDescent="0.2">
      <c r="A185" s="192" t="s">
        <v>324</v>
      </c>
      <c r="B185" s="193" t="s">
        <v>325</v>
      </c>
      <c r="C185" s="192" t="s">
        <v>168</v>
      </c>
      <c r="D185" s="192" t="s">
        <v>170</v>
      </c>
      <c r="E185" s="194">
        <v>3.42</v>
      </c>
      <c r="F185" s="195">
        <v>42.85</v>
      </c>
      <c r="G185" s="195">
        <v>146.54</v>
      </c>
    </row>
    <row r="186" spans="1:7" s="190" customFormat="1" x14ac:dyDescent="0.2">
      <c r="A186" s="196"/>
      <c r="B186" s="196"/>
      <c r="C186" s="196"/>
      <c r="D186" s="196"/>
      <c r="E186" s="205" t="s">
        <v>169</v>
      </c>
      <c r="F186" s="205"/>
      <c r="G186" s="197">
        <v>146.54</v>
      </c>
    </row>
    <row r="187" spans="1:7" s="190" customFormat="1" x14ac:dyDescent="0.2">
      <c r="A187" s="196"/>
      <c r="B187" s="196"/>
      <c r="C187" s="196"/>
      <c r="D187" s="196"/>
      <c r="E187" s="200" t="s">
        <v>162</v>
      </c>
      <c r="F187" s="200"/>
      <c r="G187" s="198">
        <v>649.23</v>
      </c>
    </row>
    <row r="188" spans="1:7" s="190" customFormat="1" x14ac:dyDescent="0.2">
      <c r="A188" s="196"/>
      <c r="B188" s="196"/>
      <c r="C188" s="196"/>
      <c r="D188" s="196"/>
      <c r="E188" s="200" t="s">
        <v>163</v>
      </c>
      <c r="F188" s="200"/>
      <c r="G188" s="198">
        <v>583.6</v>
      </c>
    </row>
    <row r="189" spans="1:7" s="190" customFormat="1" x14ac:dyDescent="0.2">
      <c r="A189" s="196"/>
      <c r="B189" s="196"/>
      <c r="C189" s="196"/>
      <c r="D189" s="196"/>
      <c r="E189" s="200" t="s">
        <v>171</v>
      </c>
      <c r="F189" s="200"/>
      <c r="G189" s="198">
        <v>65.63</v>
      </c>
    </row>
    <row r="190" spans="1:7" s="190" customFormat="1" x14ac:dyDescent="0.2">
      <c r="A190" s="196"/>
      <c r="B190" s="196"/>
      <c r="C190" s="196"/>
      <c r="D190" s="196"/>
      <c r="E190" s="200" t="s">
        <v>165</v>
      </c>
      <c r="F190" s="200"/>
      <c r="G190" s="198">
        <v>649.23</v>
      </c>
    </row>
    <row r="191" spans="1:7" s="190" customFormat="1" x14ac:dyDescent="0.2">
      <c r="A191" s="196"/>
      <c r="B191" s="196"/>
      <c r="C191" s="196"/>
      <c r="D191" s="196"/>
      <c r="E191" s="200" t="s">
        <v>808</v>
      </c>
      <c r="F191" s="200"/>
      <c r="G191" s="198">
        <v>128.87</v>
      </c>
    </row>
    <row r="192" spans="1:7" s="190" customFormat="1" x14ac:dyDescent="0.2">
      <c r="A192" s="196"/>
      <c r="B192" s="196"/>
      <c r="C192" s="196"/>
      <c r="D192" s="196"/>
      <c r="E192" s="200" t="s">
        <v>166</v>
      </c>
      <c r="F192" s="200"/>
      <c r="G192" s="198">
        <v>778.1</v>
      </c>
    </row>
    <row r="193" spans="1:7" s="190" customFormat="1" x14ac:dyDescent="0.2">
      <c r="A193" s="196"/>
      <c r="B193" s="196"/>
      <c r="C193" s="196"/>
      <c r="D193" s="196"/>
      <c r="E193" s="206"/>
      <c r="F193" s="206"/>
      <c r="G193" s="206"/>
    </row>
    <row r="194" spans="1:7" s="190" customFormat="1" x14ac:dyDescent="0.2">
      <c r="A194" s="203" t="s">
        <v>1173</v>
      </c>
      <c r="B194" s="203"/>
      <c r="C194" s="203"/>
      <c r="D194" s="203"/>
      <c r="E194" s="203"/>
      <c r="F194" s="203"/>
      <c r="G194" s="203"/>
    </row>
    <row r="195" spans="1:7" s="190" customFormat="1" x14ac:dyDescent="0.2">
      <c r="A195" s="204" t="s">
        <v>155</v>
      </c>
      <c r="B195" s="204"/>
      <c r="C195" s="191" t="s">
        <v>156</v>
      </c>
      <c r="D195" s="191" t="s">
        <v>157</v>
      </c>
      <c r="E195" s="191" t="s">
        <v>158</v>
      </c>
      <c r="F195" s="191" t="s">
        <v>159</v>
      </c>
      <c r="G195" s="191" t="s">
        <v>160</v>
      </c>
    </row>
    <row r="196" spans="1:7" s="190" customFormat="1" ht="20.399999999999999" x14ac:dyDescent="0.2">
      <c r="A196" s="192" t="s">
        <v>208</v>
      </c>
      <c r="B196" s="193" t="s">
        <v>209</v>
      </c>
      <c r="C196" s="192" t="s">
        <v>168</v>
      </c>
      <c r="D196" s="192" t="s">
        <v>11</v>
      </c>
      <c r="E196" s="194">
        <v>1.35</v>
      </c>
      <c r="F196" s="195">
        <v>110.05</v>
      </c>
      <c r="G196" s="195">
        <v>148.56</v>
      </c>
    </row>
    <row r="197" spans="1:7" s="190" customFormat="1" x14ac:dyDescent="0.2">
      <c r="A197" s="192" t="s">
        <v>317</v>
      </c>
      <c r="B197" s="193" t="s">
        <v>318</v>
      </c>
      <c r="C197" s="192" t="s">
        <v>168</v>
      </c>
      <c r="D197" s="192" t="s">
        <v>14</v>
      </c>
      <c r="E197" s="194">
        <v>454.58</v>
      </c>
      <c r="F197" s="195">
        <v>0.79</v>
      </c>
      <c r="G197" s="195">
        <v>359.11</v>
      </c>
    </row>
    <row r="198" spans="1:7" s="190" customFormat="1" x14ac:dyDescent="0.2">
      <c r="A198" s="196"/>
      <c r="B198" s="196"/>
      <c r="C198" s="196"/>
      <c r="D198" s="196"/>
      <c r="E198" s="205" t="s">
        <v>161</v>
      </c>
      <c r="F198" s="205"/>
      <c r="G198" s="197">
        <v>507.67</v>
      </c>
    </row>
    <row r="199" spans="1:7" s="190" customFormat="1" x14ac:dyDescent="0.2">
      <c r="A199" s="204" t="s">
        <v>167</v>
      </c>
      <c r="B199" s="204"/>
      <c r="C199" s="191" t="s">
        <v>156</v>
      </c>
      <c r="D199" s="191" t="s">
        <v>157</v>
      </c>
      <c r="E199" s="191" t="s">
        <v>158</v>
      </c>
      <c r="F199" s="191" t="s">
        <v>159</v>
      </c>
      <c r="G199" s="191" t="s">
        <v>160</v>
      </c>
    </row>
    <row r="200" spans="1:7" s="190" customFormat="1" x14ac:dyDescent="0.2">
      <c r="A200" s="192" t="s">
        <v>178</v>
      </c>
      <c r="B200" s="193" t="s">
        <v>179</v>
      </c>
      <c r="C200" s="192" t="s">
        <v>168</v>
      </c>
      <c r="D200" s="192" t="s">
        <v>170</v>
      </c>
      <c r="E200" s="194">
        <v>11.02</v>
      </c>
      <c r="F200" s="195">
        <v>25</v>
      </c>
      <c r="G200" s="195">
        <v>275.5</v>
      </c>
    </row>
    <row r="201" spans="1:7" s="190" customFormat="1" x14ac:dyDescent="0.2">
      <c r="A201" s="196"/>
      <c r="B201" s="196"/>
      <c r="C201" s="196"/>
      <c r="D201" s="196"/>
      <c r="E201" s="205" t="s">
        <v>169</v>
      </c>
      <c r="F201" s="205"/>
      <c r="G201" s="197">
        <v>275.5</v>
      </c>
    </row>
    <row r="202" spans="1:7" s="190" customFormat="1" x14ac:dyDescent="0.2">
      <c r="A202" s="196"/>
      <c r="B202" s="196"/>
      <c r="C202" s="196"/>
      <c r="D202" s="196"/>
      <c r="E202" s="200" t="s">
        <v>162</v>
      </c>
      <c r="F202" s="200"/>
      <c r="G202" s="198">
        <v>783.17</v>
      </c>
    </row>
    <row r="203" spans="1:7" s="190" customFormat="1" x14ac:dyDescent="0.2">
      <c r="A203" s="196"/>
      <c r="B203" s="196"/>
      <c r="C203" s="196"/>
      <c r="D203" s="196"/>
      <c r="E203" s="200" t="s">
        <v>163</v>
      </c>
      <c r="F203" s="200"/>
      <c r="G203" s="198">
        <v>683.43</v>
      </c>
    </row>
    <row r="204" spans="1:7" s="190" customFormat="1" x14ac:dyDescent="0.2">
      <c r="A204" s="196"/>
      <c r="B204" s="196"/>
      <c r="C204" s="196"/>
      <c r="D204" s="196"/>
      <c r="E204" s="200" t="s">
        <v>171</v>
      </c>
      <c r="F204" s="200"/>
      <c r="G204" s="198">
        <v>99.74</v>
      </c>
    </row>
    <row r="205" spans="1:7" s="190" customFormat="1" x14ac:dyDescent="0.2">
      <c r="A205" s="196"/>
      <c r="B205" s="196"/>
      <c r="C205" s="196"/>
      <c r="D205" s="196"/>
      <c r="E205" s="200" t="s">
        <v>165</v>
      </c>
      <c r="F205" s="200"/>
      <c r="G205" s="198">
        <v>783.17</v>
      </c>
    </row>
    <row r="206" spans="1:7" s="190" customFormat="1" x14ac:dyDescent="0.2">
      <c r="A206" s="196"/>
      <c r="B206" s="196"/>
      <c r="C206" s="196"/>
      <c r="D206" s="196"/>
      <c r="E206" s="200" t="s">
        <v>808</v>
      </c>
      <c r="F206" s="200"/>
      <c r="G206" s="198">
        <v>155.46</v>
      </c>
    </row>
    <row r="207" spans="1:7" s="190" customFormat="1" x14ac:dyDescent="0.2">
      <c r="A207" s="196"/>
      <c r="B207" s="196"/>
      <c r="C207" s="196"/>
      <c r="D207" s="196"/>
      <c r="E207" s="200" t="s">
        <v>166</v>
      </c>
      <c r="F207" s="200"/>
      <c r="G207" s="198">
        <v>938.63</v>
      </c>
    </row>
    <row r="208" spans="1:7" s="190" customFormat="1" x14ac:dyDescent="0.2">
      <c r="A208" s="196"/>
      <c r="B208" s="196"/>
      <c r="C208" s="196"/>
      <c r="D208" s="196"/>
      <c r="E208" s="206"/>
      <c r="F208" s="206"/>
      <c r="G208" s="206"/>
    </row>
    <row r="209" spans="1:7" s="190" customFormat="1" x14ac:dyDescent="0.2">
      <c r="A209" s="203" t="s">
        <v>330</v>
      </c>
      <c r="B209" s="203"/>
      <c r="C209" s="203"/>
      <c r="D209" s="203"/>
      <c r="E209" s="203"/>
      <c r="F209" s="203"/>
      <c r="G209" s="203"/>
    </row>
    <row r="210" spans="1:7" s="190" customFormat="1" x14ac:dyDescent="0.2">
      <c r="A210" s="204" t="s">
        <v>278</v>
      </c>
      <c r="B210" s="204"/>
      <c r="C210" s="191" t="s">
        <v>156</v>
      </c>
      <c r="D210" s="191" t="s">
        <v>157</v>
      </c>
      <c r="E210" s="191" t="s">
        <v>158</v>
      </c>
      <c r="F210" s="191" t="s">
        <v>159</v>
      </c>
      <c r="G210" s="191" t="s">
        <v>160</v>
      </c>
    </row>
    <row r="211" spans="1:7" s="190" customFormat="1" ht="20.399999999999999" x14ac:dyDescent="0.2">
      <c r="A211" s="192" t="s">
        <v>279</v>
      </c>
      <c r="B211" s="193" t="s">
        <v>280</v>
      </c>
      <c r="C211" s="192" t="s">
        <v>168</v>
      </c>
      <c r="D211" s="192" t="s">
        <v>170</v>
      </c>
      <c r="E211" s="194">
        <v>1</v>
      </c>
      <c r="F211" s="195">
        <v>4.4000000000000004</v>
      </c>
      <c r="G211" s="195">
        <v>4.4000000000000004</v>
      </c>
    </row>
    <row r="212" spans="1:7" s="190" customFormat="1" ht="20.399999999999999" x14ac:dyDescent="0.2">
      <c r="A212" s="192" t="s">
        <v>281</v>
      </c>
      <c r="B212" s="193" t="s">
        <v>282</v>
      </c>
      <c r="C212" s="192" t="s">
        <v>168</v>
      </c>
      <c r="D212" s="192" t="s">
        <v>170</v>
      </c>
      <c r="E212" s="194">
        <v>1</v>
      </c>
      <c r="F212" s="195">
        <v>1.24</v>
      </c>
      <c r="G212" s="195">
        <v>1.24</v>
      </c>
    </row>
    <row r="213" spans="1:7" s="190" customFormat="1" ht="20.399999999999999" x14ac:dyDescent="0.2">
      <c r="A213" s="192" t="s">
        <v>283</v>
      </c>
      <c r="B213" s="193" t="s">
        <v>284</v>
      </c>
      <c r="C213" s="192" t="s">
        <v>168</v>
      </c>
      <c r="D213" s="192" t="s">
        <v>170</v>
      </c>
      <c r="E213" s="194">
        <v>1</v>
      </c>
      <c r="F213" s="195">
        <v>1.31</v>
      </c>
      <c r="G213" s="195">
        <v>1.31</v>
      </c>
    </row>
    <row r="214" spans="1:7" s="190" customFormat="1" ht="20.399999999999999" x14ac:dyDescent="0.2">
      <c r="A214" s="192" t="s">
        <v>285</v>
      </c>
      <c r="B214" s="193" t="s">
        <v>286</v>
      </c>
      <c r="C214" s="192" t="s">
        <v>168</v>
      </c>
      <c r="D214" s="192" t="s">
        <v>170</v>
      </c>
      <c r="E214" s="194">
        <v>1</v>
      </c>
      <c r="F214" s="195">
        <v>0.52</v>
      </c>
      <c r="G214" s="195">
        <v>0.52</v>
      </c>
    </row>
    <row r="215" spans="1:7" s="190" customFormat="1" ht="20.399999999999999" x14ac:dyDescent="0.2">
      <c r="A215" s="192" t="s">
        <v>287</v>
      </c>
      <c r="B215" s="193" t="s">
        <v>288</v>
      </c>
      <c r="C215" s="192" t="s">
        <v>168</v>
      </c>
      <c r="D215" s="192" t="s">
        <v>170</v>
      </c>
      <c r="E215" s="194">
        <v>1</v>
      </c>
      <c r="F215" s="195">
        <v>0.1</v>
      </c>
      <c r="G215" s="195">
        <v>0.1</v>
      </c>
    </row>
    <row r="216" spans="1:7" s="190" customFormat="1" ht="20.399999999999999" x14ac:dyDescent="0.2">
      <c r="A216" s="192" t="s">
        <v>289</v>
      </c>
      <c r="B216" s="193" t="s">
        <v>290</v>
      </c>
      <c r="C216" s="192" t="s">
        <v>168</v>
      </c>
      <c r="D216" s="192" t="s">
        <v>170</v>
      </c>
      <c r="E216" s="194">
        <v>1</v>
      </c>
      <c r="F216" s="195">
        <v>0.77</v>
      </c>
      <c r="G216" s="195">
        <v>0.77</v>
      </c>
    </row>
    <row r="217" spans="1:7" s="190" customFormat="1" x14ac:dyDescent="0.2">
      <c r="A217" s="196"/>
      <c r="B217" s="196"/>
      <c r="C217" s="196"/>
      <c r="D217" s="196"/>
      <c r="E217" s="205" t="s">
        <v>291</v>
      </c>
      <c r="F217" s="205"/>
      <c r="G217" s="197">
        <v>8.34</v>
      </c>
    </row>
    <row r="218" spans="1:7" s="190" customFormat="1" x14ac:dyDescent="0.2">
      <c r="A218" s="204" t="s">
        <v>292</v>
      </c>
      <c r="B218" s="204"/>
      <c r="C218" s="191" t="s">
        <v>156</v>
      </c>
      <c r="D218" s="191" t="s">
        <v>157</v>
      </c>
      <c r="E218" s="191" t="s">
        <v>158</v>
      </c>
      <c r="F218" s="191" t="s">
        <v>159</v>
      </c>
      <c r="G218" s="191" t="s">
        <v>160</v>
      </c>
    </row>
    <row r="219" spans="1:7" s="190" customFormat="1" x14ac:dyDescent="0.2">
      <c r="A219" s="192" t="s">
        <v>331</v>
      </c>
      <c r="B219" s="193" t="s">
        <v>332</v>
      </c>
      <c r="C219" s="192" t="s">
        <v>168</v>
      </c>
      <c r="D219" s="192" t="s">
        <v>170</v>
      </c>
      <c r="E219" s="194">
        <v>1</v>
      </c>
      <c r="F219" s="195">
        <v>25.75</v>
      </c>
      <c r="G219" s="195">
        <v>25.75</v>
      </c>
    </row>
    <row r="220" spans="1:7" s="190" customFormat="1" x14ac:dyDescent="0.2">
      <c r="A220" s="196"/>
      <c r="B220" s="196"/>
      <c r="C220" s="196"/>
      <c r="D220" s="196"/>
      <c r="E220" s="205" t="s">
        <v>295</v>
      </c>
      <c r="F220" s="205"/>
      <c r="G220" s="197">
        <v>25.75</v>
      </c>
    </row>
    <row r="221" spans="1:7" s="190" customFormat="1" x14ac:dyDescent="0.2">
      <c r="A221" s="204" t="s">
        <v>180</v>
      </c>
      <c r="B221" s="204"/>
      <c r="C221" s="191" t="s">
        <v>156</v>
      </c>
      <c r="D221" s="191" t="s">
        <v>157</v>
      </c>
      <c r="E221" s="191" t="s">
        <v>158</v>
      </c>
      <c r="F221" s="191" t="s">
        <v>159</v>
      </c>
      <c r="G221" s="191" t="s">
        <v>160</v>
      </c>
    </row>
    <row r="222" spans="1:7" s="190" customFormat="1" ht="20.399999999999999" x14ac:dyDescent="0.2">
      <c r="A222" s="192" t="s">
        <v>333</v>
      </c>
      <c r="B222" s="193" t="s">
        <v>334</v>
      </c>
      <c r="C222" s="192" t="s">
        <v>168</v>
      </c>
      <c r="D222" s="192" t="s">
        <v>170</v>
      </c>
      <c r="E222" s="194">
        <v>1</v>
      </c>
      <c r="F222" s="195">
        <v>0.28999999999999998</v>
      </c>
      <c r="G222" s="195">
        <v>0.28999999999999998</v>
      </c>
    </row>
    <row r="223" spans="1:7" s="190" customFormat="1" x14ac:dyDescent="0.2">
      <c r="A223" s="196"/>
      <c r="B223" s="196"/>
      <c r="C223" s="196"/>
      <c r="D223" s="196"/>
      <c r="E223" s="205" t="s">
        <v>181</v>
      </c>
      <c r="F223" s="205"/>
      <c r="G223" s="197">
        <v>0.28999999999999998</v>
      </c>
    </row>
    <row r="224" spans="1:7" s="190" customFormat="1" x14ac:dyDescent="0.2">
      <c r="A224" s="196"/>
      <c r="B224" s="196"/>
      <c r="C224" s="196"/>
      <c r="D224" s="196"/>
      <c r="E224" s="200" t="s">
        <v>162</v>
      </c>
      <c r="F224" s="200"/>
      <c r="G224" s="198">
        <v>34.380000000000003</v>
      </c>
    </row>
    <row r="225" spans="1:7" s="190" customFormat="1" x14ac:dyDescent="0.2">
      <c r="A225" s="196"/>
      <c r="B225" s="196"/>
      <c r="C225" s="196"/>
      <c r="D225" s="196"/>
      <c r="E225" s="200" t="s">
        <v>163</v>
      </c>
      <c r="F225" s="200"/>
      <c r="G225" s="198">
        <v>20.29</v>
      </c>
    </row>
    <row r="226" spans="1:7" s="190" customFormat="1" x14ac:dyDescent="0.2">
      <c r="A226" s="196"/>
      <c r="B226" s="196"/>
      <c r="C226" s="196"/>
      <c r="D226" s="196"/>
      <c r="E226" s="200" t="s">
        <v>171</v>
      </c>
      <c r="F226" s="200"/>
      <c r="G226" s="198">
        <v>14.09</v>
      </c>
    </row>
    <row r="227" spans="1:7" s="190" customFormat="1" x14ac:dyDescent="0.2">
      <c r="A227" s="196"/>
      <c r="B227" s="196"/>
      <c r="C227" s="196"/>
      <c r="D227" s="196"/>
      <c r="E227" s="200" t="s">
        <v>165</v>
      </c>
      <c r="F227" s="200"/>
      <c r="G227" s="198">
        <v>34.380000000000003</v>
      </c>
    </row>
    <row r="228" spans="1:7" s="190" customFormat="1" x14ac:dyDescent="0.2">
      <c r="A228" s="196"/>
      <c r="B228" s="196"/>
      <c r="C228" s="196"/>
      <c r="D228" s="196"/>
      <c r="E228" s="200" t="s">
        <v>808</v>
      </c>
      <c r="F228" s="200"/>
      <c r="G228" s="198">
        <v>6.82</v>
      </c>
    </row>
    <row r="229" spans="1:7" s="190" customFormat="1" x14ac:dyDescent="0.2">
      <c r="A229" s="196"/>
      <c r="B229" s="196"/>
      <c r="C229" s="196"/>
      <c r="D229" s="196"/>
      <c r="E229" s="200" t="s">
        <v>166</v>
      </c>
      <c r="F229" s="200"/>
      <c r="G229" s="198">
        <v>41.2</v>
      </c>
    </row>
    <row r="230" spans="1:7" s="190" customFormat="1" x14ac:dyDescent="0.2">
      <c r="A230" s="196"/>
      <c r="B230" s="196"/>
      <c r="C230" s="196"/>
      <c r="D230" s="196"/>
      <c r="E230" s="206"/>
      <c r="F230" s="206"/>
      <c r="G230" s="206"/>
    </row>
    <row r="231" spans="1:7" s="190" customFormat="1" x14ac:dyDescent="0.2">
      <c r="A231" s="203" t="s">
        <v>1174</v>
      </c>
      <c r="B231" s="203"/>
      <c r="C231" s="203"/>
      <c r="D231" s="203"/>
      <c r="E231" s="203"/>
      <c r="F231" s="203"/>
      <c r="G231" s="203"/>
    </row>
    <row r="232" spans="1:7" s="190" customFormat="1" x14ac:dyDescent="0.2">
      <c r="A232" s="204" t="s">
        <v>155</v>
      </c>
      <c r="B232" s="204"/>
      <c r="C232" s="191" t="s">
        <v>156</v>
      </c>
      <c r="D232" s="191" t="s">
        <v>157</v>
      </c>
      <c r="E232" s="191" t="s">
        <v>158</v>
      </c>
      <c r="F232" s="191" t="s">
        <v>159</v>
      </c>
      <c r="G232" s="191" t="s">
        <v>160</v>
      </c>
    </row>
    <row r="233" spans="1:7" s="190" customFormat="1" ht="20.399999999999999" x14ac:dyDescent="0.2">
      <c r="A233" s="192" t="s">
        <v>223</v>
      </c>
      <c r="B233" s="193" t="s">
        <v>224</v>
      </c>
      <c r="C233" s="192" t="s">
        <v>168</v>
      </c>
      <c r="D233" s="192" t="s">
        <v>14</v>
      </c>
      <c r="E233" s="194">
        <v>2.5000000000000001E-2</v>
      </c>
      <c r="F233" s="195">
        <v>18.239999999999998</v>
      </c>
      <c r="G233" s="195">
        <v>0.45</v>
      </c>
    </row>
    <row r="234" spans="1:7" s="190" customFormat="1" ht="30.6" x14ac:dyDescent="0.2">
      <c r="A234" s="192" t="s">
        <v>225</v>
      </c>
      <c r="B234" s="193" t="s">
        <v>226</v>
      </c>
      <c r="C234" s="192" t="s">
        <v>168</v>
      </c>
      <c r="D234" s="192" t="s">
        <v>15</v>
      </c>
      <c r="E234" s="194">
        <v>0.74299999999999999</v>
      </c>
      <c r="F234" s="195">
        <v>0.17</v>
      </c>
      <c r="G234" s="195">
        <v>0.12</v>
      </c>
    </row>
    <row r="235" spans="1:7" s="190" customFormat="1" x14ac:dyDescent="0.2">
      <c r="A235" s="196"/>
      <c r="B235" s="196"/>
      <c r="C235" s="196"/>
      <c r="D235" s="196"/>
      <c r="E235" s="205" t="s">
        <v>161</v>
      </c>
      <c r="F235" s="205"/>
      <c r="G235" s="197">
        <v>0.56999999999999995</v>
      </c>
    </row>
    <row r="236" spans="1:7" s="190" customFormat="1" x14ac:dyDescent="0.2">
      <c r="A236" s="204" t="s">
        <v>167</v>
      </c>
      <c r="B236" s="204"/>
      <c r="C236" s="191" t="s">
        <v>156</v>
      </c>
      <c r="D236" s="191" t="s">
        <v>157</v>
      </c>
      <c r="E236" s="191" t="s">
        <v>158</v>
      </c>
      <c r="F236" s="191" t="s">
        <v>159</v>
      </c>
      <c r="G236" s="191" t="s">
        <v>160</v>
      </c>
    </row>
    <row r="237" spans="1:7" s="190" customFormat="1" ht="20.399999999999999" x14ac:dyDescent="0.2">
      <c r="A237" s="192" t="s">
        <v>227</v>
      </c>
      <c r="B237" s="193" t="s">
        <v>228</v>
      </c>
      <c r="C237" s="192" t="s">
        <v>168</v>
      </c>
      <c r="D237" s="192" t="s">
        <v>170</v>
      </c>
      <c r="E237" s="194">
        <v>1.66E-2</v>
      </c>
      <c r="F237" s="195">
        <v>25.77</v>
      </c>
      <c r="G237" s="195">
        <v>0.42</v>
      </c>
    </row>
    <row r="238" spans="1:7" s="190" customFormat="1" x14ac:dyDescent="0.2">
      <c r="A238" s="192" t="s">
        <v>229</v>
      </c>
      <c r="B238" s="193" t="s">
        <v>230</v>
      </c>
      <c r="C238" s="192" t="s">
        <v>168</v>
      </c>
      <c r="D238" s="192" t="s">
        <v>170</v>
      </c>
      <c r="E238" s="194">
        <v>0.10150000000000001</v>
      </c>
      <c r="F238" s="195">
        <v>34.380000000000003</v>
      </c>
      <c r="G238" s="195">
        <v>3.48</v>
      </c>
    </row>
    <row r="239" spans="1:7" s="190" customFormat="1" x14ac:dyDescent="0.2">
      <c r="A239" s="196"/>
      <c r="B239" s="196"/>
      <c r="C239" s="196"/>
      <c r="D239" s="196"/>
      <c r="E239" s="205" t="s">
        <v>169</v>
      </c>
      <c r="F239" s="205"/>
      <c r="G239" s="197">
        <v>3.9</v>
      </c>
    </row>
    <row r="240" spans="1:7" s="190" customFormat="1" x14ac:dyDescent="0.2">
      <c r="A240" s="204" t="s">
        <v>180</v>
      </c>
      <c r="B240" s="204"/>
      <c r="C240" s="191" t="s">
        <v>156</v>
      </c>
      <c r="D240" s="191" t="s">
        <v>157</v>
      </c>
      <c r="E240" s="191" t="s">
        <v>158</v>
      </c>
      <c r="F240" s="191" t="s">
        <v>159</v>
      </c>
      <c r="G240" s="191" t="s">
        <v>160</v>
      </c>
    </row>
    <row r="241" spans="1:7" s="190" customFormat="1" ht="20.399999999999999" x14ac:dyDescent="0.2">
      <c r="A241" s="192" t="s">
        <v>233</v>
      </c>
      <c r="B241" s="193" t="s">
        <v>234</v>
      </c>
      <c r="C241" s="192" t="s">
        <v>168</v>
      </c>
      <c r="D241" s="192" t="s">
        <v>14</v>
      </c>
      <c r="E241" s="194">
        <v>1</v>
      </c>
      <c r="F241" s="195">
        <v>6.91</v>
      </c>
      <c r="G241" s="195">
        <v>6.91</v>
      </c>
    </row>
    <row r="242" spans="1:7" s="190" customFormat="1" x14ac:dyDescent="0.2">
      <c r="A242" s="196"/>
      <c r="B242" s="196"/>
      <c r="C242" s="196"/>
      <c r="D242" s="196"/>
      <c r="E242" s="205" t="s">
        <v>181</v>
      </c>
      <c r="F242" s="205"/>
      <c r="G242" s="197">
        <v>6.91</v>
      </c>
    </row>
    <row r="243" spans="1:7" s="190" customFormat="1" x14ac:dyDescent="0.2">
      <c r="A243" s="196"/>
      <c r="B243" s="196"/>
      <c r="C243" s="196"/>
      <c r="D243" s="196"/>
      <c r="E243" s="200" t="s">
        <v>162</v>
      </c>
      <c r="F243" s="200"/>
      <c r="G243" s="198">
        <v>11.38</v>
      </c>
    </row>
    <row r="244" spans="1:7" s="190" customFormat="1" x14ac:dyDescent="0.2">
      <c r="A244" s="196"/>
      <c r="B244" s="196"/>
      <c r="C244" s="196"/>
      <c r="D244" s="196"/>
      <c r="E244" s="200" t="s">
        <v>163</v>
      </c>
      <c r="F244" s="200"/>
      <c r="G244" s="198">
        <v>9.5500000000000007</v>
      </c>
    </row>
    <row r="245" spans="1:7" s="190" customFormat="1" x14ac:dyDescent="0.2">
      <c r="A245" s="196"/>
      <c r="B245" s="196"/>
      <c r="C245" s="196"/>
      <c r="D245" s="196"/>
      <c r="E245" s="200" t="s">
        <v>171</v>
      </c>
      <c r="F245" s="200"/>
      <c r="G245" s="198">
        <v>1.83</v>
      </c>
    </row>
    <row r="246" spans="1:7" s="190" customFormat="1" x14ac:dyDescent="0.2">
      <c r="A246" s="196"/>
      <c r="B246" s="196"/>
      <c r="C246" s="196"/>
      <c r="D246" s="196"/>
      <c r="E246" s="200" t="s">
        <v>165</v>
      </c>
      <c r="F246" s="200"/>
      <c r="G246" s="198">
        <v>11.38</v>
      </c>
    </row>
    <row r="247" spans="1:7" s="190" customFormat="1" x14ac:dyDescent="0.2">
      <c r="A247" s="196"/>
      <c r="B247" s="196"/>
      <c r="C247" s="196"/>
      <c r="D247" s="196"/>
      <c r="E247" s="200" t="s">
        <v>808</v>
      </c>
      <c r="F247" s="200"/>
      <c r="G247" s="198">
        <v>2.2599999999999998</v>
      </c>
    </row>
    <row r="248" spans="1:7" s="190" customFormat="1" x14ac:dyDescent="0.2">
      <c r="A248" s="196"/>
      <c r="B248" s="196"/>
      <c r="C248" s="196"/>
      <c r="D248" s="196"/>
      <c r="E248" s="200" t="s">
        <v>166</v>
      </c>
      <c r="F248" s="200"/>
      <c r="G248" s="198">
        <v>13.64</v>
      </c>
    </row>
    <row r="249" spans="1:7" s="190" customFormat="1" x14ac:dyDescent="0.2">
      <c r="A249" s="196"/>
      <c r="B249" s="196"/>
      <c r="C249" s="196"/>
      <c r="D249" s="196"/>
      <c r="E249" s="206"/>
      <c r="F249" s="206"/>
      <c r="G249" s="206"/>
    </row>
    <row r="250" spans="1:7" s="190" customFormat="1" x14ac:dyDescent="0.2">
      <c r="A250" s="203" t="s">
        <v>335</v>
      </c>
      <c r="B250" s="203"/>
      <c r="C250" s="203"/>
      <c r="D250" s="203"/>
      <c r="E250" s="203"/>
      <c r="F250" s="203"/>
      <c r="G250" s="203"/>
    </row>
    <row r="251" spans="1:7" s="190" customFormat="1" x14ac:dyDescent="0.2">
      <c r="A251" s="204" t="s">
        <v>155</v>
      </c>
      <c r="B251" s="204"/>
      <c r="C251" s="191" t="s">
        <v>156</v>
      </c>
      <c r="D251" s="191" t="s">
        <v>157</v>
      </c>
      <c r="E251" s="191" t="s">
        <v>158</v>
      </c>
      <c r="F251" s="191" t="s">
        <v>159</v>
      </c>
      <c r="G251" s="191" t="s">
        <v>160</v>
      </c>
    </row>
    <row r="252" spans="1:7" s="190" customFormat="1" ht="20.399999999999999" x14ac:dyDescent="0.2">
      <c r="A252" s="192" t="s">
        <v>223</v>
      </c>
      <c r="B252" s="193" t="s">
        <v>224</v>
      </c>
      <c r="C252" s="192" t="s">
        <v>168</v>
      </c>
      <c r="D252" s="192" t="s">
        <v>14</v>
      </c>
      <c r="E252" s="194">
        <v>2.5000000000000001E-2</v>
      </c>
      <c r="F252" s="195">
        <v>18.239999999999998</v>
      </c>
      <c r="G252" s="195">
        <v>0.45</v>
      </c>
    </row>
    <row r="253" spans="1:7" s="190" customFormat="1" ht="30.6" x14ac:dyDescent="0.2">
      <c r="A253" s="192" t="s">
        <v>225</v>
      </c>
      <c r="B253" s="193" t="s">
        <v>226</v>
      </c>
      <c r="C253" s="192" t="s">
        <v>168</v>
      </c>
      <c r="D253" s="192" t="s">
        <v>15</v>
      </c>
      <c r="E253" s="194">
        <v>2.8159999999999998</v>
      </c>
      <c r="F253" s="195">
        <v>0.17</v>
      </c>
      <c r="G253" s="195">
        <v>0.47</v>
      </c>
    </row>
    <row r="254" spans="1:7" s="190" customFormat="1" x14ac:dyDescent="0.2">
      <c r="A254" s="196"/>
      <c r="B254" s="196"/>
      <c r="C254" s="196"/>
      <c r="D254" s="196"/>
      <c r="E254" s="205" t="s">
        <v>161</v>
      </c>
      <c r="F254" s="205"/>
      <c r="G254" s="197">
        <v>0.92</v>
      </c>
    </row>
    <row r="255" spans="1:7" s="190" customFormat="1" x14ac:dyDescent="0.2">
      <c r="A255" s="204" t="s">
        <v>167</v>
      </c>
      <c r="B255" s="204"/>
      <c r="C255" s="191" t="s">
        <v>156</v>
      </c>
      <c r="D255" s="191" t="s">
        <v>157</v>
      </c>
      <c r="E255" s="191" t="s">
        <v>158</v>
      </c>
      <c r="F255" s="191" t="s">
        <v>159</v>
      </c>
      <c r="G255" s="191" t="s">
        <v>160</v>
      </c>
    </row>
    <row r="256" spans="1:7" s="190" customFormat="1" ht="20.399999999999999" x14ac:dyDescent="0.2">
      <c r="A256" s="192" t="s">
        <v>227</v>
      </c>
      <c r="B256" s="193" t="s">
        <v>228</v>
      </c>
      <c r="C256" s="192" t="s">
        <v>168</v>
      </c>
      <c r="D256" s="192" t="s">
        <v>170</v>
      </c>
      <c r="E256" s="194">
        <v>1.72E-2</v>
      </c>
      <c r="F256" s="195">
        <v>25.77</v>
      </c>
      <c r="G256" s="195">
        <v>0.44</v>
      </c>
    </row>
    <row r="257" spans="1:7" s="190" customFormat="1" x14ac:dyDescent="0.2">
      <c r="A257" s="192" t="s">
        <v>229</v>
      </c>
      <c r="B257" s="193" t="s">
        <v>230</v>
      </c>
      <c r="C257" s="192" t="s">
        <v>168</v>
      </c>
      <c r="D257" s="192" t="s">
        <v>170</v>
      </c>
      <c r="E257" s="194">
        <v>0.1055</v>
      </c>
      <c r="F257" s="195">
        <v>34.380000000000003</v>
      </c>
      <c r="G257" s="195">
        <v>3.62</v>
      </c>
    </row>
    <row r="258" spans="1:7" s="190" customFormat="1" x14ac:dyDescent="0.2">
      <c r="A258" s="196"/>
      <c r="B258" s="196"/>
      <c r="C258" s="196"/>
      <c r="D258" s="196"/>
      <c r="E258" s="205" t="s">
        <v>169</v>
      </c>
      <c r="F258" s="205"/>
      <c r="G258" s="197">
        <v>4.0599999999999996</v>
      </c>
    </row>
    <row r="259" spans="1:7" s="190" customFormat="1" x14ac:dyDescent="0.2">
      <c r="A259" s="204" t="s">
        <v>180</v>
      </c>
      <c r="B259" s="204"/>
      <c r="C259" s="191" t="s">
        <v>156</v>
      </c>
      <c r="D259" s="191" t="s">
        <v>157</v>
      </c>
      <c r="E259" s="191" t="s">
        <v>158</v>
      </c>
      <c r="F259" s="191" t="s">
        <v>159</v>
      </c>
      <c r="G259" s="191" t="s">
        <v>160</v>
      </c>
    </row>
    <row r="260" spans="1:7" s="190" customFormat="1" ht="20.399999999999999" x14ac:dyDescent="0.2">
      <c r="A260" s="192" t="s">
        <v>336</v>
      </c>
      <c r="B260" s="193" t="s">
        <v>337</v>
      </c>
      <c r="C260" s="192" t="s">
        <v>168</v>
      </c>
      <c r="D260" s="192" t="s">
        <v>14</v>
      </c>
      <c r="E260" s="194">
        <v>1</v>
      </c>
      <c r="F260" s="195">
        <v>9</v>
      </c>
      <c r="G260" s="195">
        <v>9</v>
      </c>
    </row>
    <row r="261" spans="1:7" s="190" customFormat="1" x14ac:dyDescent="0.2">
      <c r="A261" s="196"/>
      <c r="B261" s="196"/>
      <c r="C261" s="196"/>
      <c r="D261" s="196"/>
      <c r="E261" s="205" t="s">
        <v>181</v>
      </c>
      <c r="F261" s="205"/>
      <c r="G261" s="197">
        <v>9</v>
      </c>
    </row>
    <row r="262" spans="1:7" s="190" customFormat="1" x14ac:dyDescent="0.2">
      <c r="A262" s="196"/>
      <c r="B262" s="196"/>
      <c r="C262" s="196"/>
      <c r="D262" s="196"/>
      <c r="E262" s="200" t="s">
        <v>162</v>
      </c>
      <c r="F262" s="200"/>
      <c r="G262" s="198">
        <v>13.98</v>
      </c>
    </row>
    <row r="263" spans="1:7" s="190" customFormat="1" x14ac:dyDescent="0.2">
      <c r="A263" s="196"/>
      <c r="B263" s="196"/>
      <c r="C263" s="196"/>
      <c r="D263" s="196"/>
      <c r="E263" s="200" t="s">
        <v>163</v>
      </c>
      <c r="F263" s="200"/>
      <c r="G263" s="198">
        <v>10.88</v>
      </c>
    </row>
    <row r="264" spans="1:7" s="190" customFormat="1" x14ac:dyDescent="0.2">
      <c r="A264" s="196"/>
      <c r="B264" s="196"/>
      <c r="C264" s="196"/>
      <c r="D264" s="196"/>
      <c r="E264" s="200" t="s">
        <v>171</v>
      </c>
      <c r="F264" s="200"/>
      <c r="G264" s="198">
        <v>3.1</v>
      </c>
    </row>
    <row r="265" spans="1:7" s="190" customFormat="1" x14ac:dyDescent="0.2">
      <c r="A265" s="196"/>
      <c r="B265" s="196"/>
      <c r="C265" s="196"/>
      <c r="D265" s="196"/>
      <c r="E265" s="200" t="s">
        <v>165</v>
      </c>
      <c r="F265" s="200"/>
      <c r="G265" s="198">
        <v>13.98</v>
      </c>
    </row>
    <row r="266" spans="1:7" s="190" customFormat="1" x14ac:dyDescent="0.2">
      <c r="A266" s="196"/>
      <c r="B266" s="196"/>
      <c r="C266" s="196"/>
      <c r="D266" s="196"/>
      <c r="E266" s="200" t="s">
        <v>808</v>
      </c>
      <c r="F266" s="200"/>
      <c r="G266" s="198">
        <v>2.78</v>
      </c>
    </row>
    <row r="267" spans="1:7" s="190" customFormat="1" x14ac:dyDescent="0.2">
      <c r="A267" s="196"/>
      <c r="B267" s="196"/>
      <c r="C267" s="196"/>
      <c r="D267" s="196"/>
      <c r="E267" s="200" t="s">
        <v>166</v>
      </c>
      <c r="F267" s="200"/>
      <c r="G267" s="198">
        <v>16.760000000000002</v>
      </c>
    </row>
    <row r="268" spans="1:7" s="190" customFormat="1" x14ac:dyDescent="0.2">
      <c r="A268" s="196"/>
      <c r="B268" s="196"/>
      <c r="C268" s="196"/>
      <c r="D268" s="196"/>
      <c r="E268" s="206"/>
      <c r="F268" s="206"/>
      <c r="G268" s="206"/>
    </row>
    <row r="269" spans="1:7" s="190" customFormat="1" x14ac:dyDescent="0.2">
      <c r="A269" s="203" t="s">
        <v>1175</v>
      </c>
      <c r="B269" s="203"/>
      <c r="C269" s="203"/>
      <c r="D269" s="203"/>
      <c r="E269" s="203"/>
      <c r="F269" s="203"/>
      <c r="G269" s="203"/>
    </row>
    <row r="270" spans="1:7" s="190" customFormat="1" x14ac:dyDescent="0.2">
      <c r="A270" s="204" t="s">
        <v>155</v>
      </c>
      <c r="B270" s="204"/>
      <c r="C270" s="191" t="s">
        <v>156</v>
      </c>
      <c r="D270" s="191" t="s">
        <v>157</v>
      </c>
      <c r="E270" s="191" t="s">
        <v>158</v>
      </c>
      <c r="F270" s="191" t="s">
        <v>159</v>
      </c>
      <c r="G270" s="191" t="s">
        <v>160</v>
      </c>
    </row>
    <row r="271" spans="1:7" s="190" customFormat="1" ht="20.399999999999999" x14ac:dyDescent="0.2">
      <c r="A271" s="192" t="s">
        <v>223</v>
      </c>
      <c r="B271" s="193" t="s">
        <v>224</v>
      </c>
      <c r="C271" s="192" t="s">
        <v>168</v>
      </c>
      <c r="D271" s="192" t="s">
        <v>14</v>
      </c>
      <c r="E271" s="194">
        <v>2.5000000000000001E-2</v>
      </c>
      <c r="F271" s="195">
        <v>18.239999999999998</v>
      </c>
      <c r="G271" s="195">
        <v>0.45</v>
      </c>
    </row>
    <row r="272" spans="1:7" s="190" customFormat="1" ht="30.6" x14ac:dyDescent="0.2">
      <c r="A272" s="192" t="s">
        <v>225</v>
      </c>
      <c r="B272" s="193" t="s">
        <v>226</v>
      </c>
      <c r="C272" s="192" t="s">
        <v>168</v>
      </c>
      <c r="D272" s="192" t="s">
        <v>15</v>
      </c>
      <c r="E272" s="194">
        <v>2.1179999999999999</v>
      </c>
      <c r="F272" s="195">
        <v>0.17</v>
      </c>
      <c r="G272" s="195">
        <v>0.36</v>
      </c>
    </row>
    <row r="273" spans="1:7" s="190" customFormat="1" x14ac:dyDescent="0.2">
      <c r="A273" s="196"/>
      <c r="B273" s="196"/>
      <c r="C273" s="196"/>
      <c r="D273" s="196"/>
      <c r="E273" s="205" t="s">
        <v>161</v>
      </c>
      <c r="F273" s="205"/>
      <c r="G273" s="197">
        <v>0.81</v>
      </c>
    </row>
    <row r="274" spans="1:7" s="190" customFormat="1" x14ac:dyDescent="0.2">
      <c r="A274" s="204" t="s">
        <v>167</v>
      </c>
      <c r="B274" s="204"/>
      <c r="C274" s="191" t="s">
        <v>156</v>
      </c>
      <c r="D274" s="191" t="s">
        <v>157</v>
      </c>
      <c r="E274" s="191" t="s">
        <v>158</v>
      </c>
      <c r="F274" s="191" t="s">
        <v>159</v>
      </c>
      <c r="G274" s="191" t="s">
        <v>160</v>
      </c>
    </row>
    <row r="275" spans="1:7" s="190" customFormat="1" ht="20.399999999999999" x14ac:dyDescent="0.2">
      <c r="A275" s="192" t="s">
        <v>227</v>
      </c>
      <c r="B275" s="193" t="s">
        <v>228</v>
      </c>
      <c r="C275" s="192" t="s">
        <v>168</v>
      </c>
      <c r="D275" s="192" t="s">
        <v>170</v>
      </c>
      <c r="E275" s="194">
        <v>1.3599999999999999E-2</v>
      </c>
      <c r="F275" s="195">
        <v>25.77</v>
      </c>
      <c r="G275" s="195">
        <v>0.35</v>
      </c>
    </row>
    <row r="276" spans="1:7" s="190" customFormat="1" x14ac:dyDescent="0.2">
      <c r="A276" s="192" t="s">
        <v>229</v>
      </c>
      <c r="B276" s="193" t="s">
        <v>230</v>
      </c>
      <c r="C276" s="192" t="s">
        <v>168</v>
      </c>
      <c r="D276" s="192" t="s">
        <v>170</v>
      </c>
      <c r="E276" s="194">
        <v>8.3599999999999994E-2</v>
      </c>
      <c r="F276" s="195">
        <v>34.380000000000003</v>
      </c>
      <c r="G276" s="195">
        <v>2.87</v>
      </c>
    </row>
    <row r="277" spans="1:7" s="190" customFormat="1" x14ac:dyDescent="0.2">
      <c r="A277" s="196"/>
      <c r="B277" s="196"/>
      <c r="C277" s="196"/>
      <c r="D277" s="196"/>
      <c r="E277" s="205" t="s">
        <v>169</v>
      </c>
      <c r="F277" s="205"/>
      <c r="G277" s="197">
        <v>3.22</v>
      </c>
    </row>
    <row r="278" spans="1:7" s="190" customFormat="1" x14ac:dyDescent="0.2">
      <c r="A278" s="204" t="s">
        <v>180</v>
      </c>
      <c r="B278" s="204"/>
      <c r="C278" s="191" t="s">
        <v>156</v>
      </c>
      <c r="D278" s="191" t="s">
        <v>157</v>
      </c>
      <c r="E278" s="191" t="s">
        <v>158</v>
      </c>
      <c r="F278" s="191" t="s">
        <v>159</v>
      </c>
      <c r="G278" s="191" t="s">
        <v>160</v>
      </c>
    </row>
    <row r="279" spans="1:7" s="190" customFormat="1" ht="20.399999999999999" x14ac:dyDescent="0.2">
      <c r="A279" s="192" t="s">
        <v>231</v>
      </c>
      <c r="B279" s="193" t="s">
        <v>232</v>
      </c>
      <c r="C279" s="192" t="s">
        <v>168</v>
      </c>
      <c r="D279" s="192" t="s">
        <v>14</v>
      </c>
      <c r="E279" s="194">
        <v>1</v>
      </c>
      <c r="F279" s="195">
        <v>7.64</v>
      </c>
      <c r="G279" s="195">
        <v>7.64</v>
      </c>
    </row>
    <row r="280" spans="1:7" s="190" customFormat="1" x14ac:dyDescent="0.2">
      <c r="A280" s="196"/>
      <c r="B280" s="196"/>
      <c r="C280" s="196"/>
      <c r="D280" s="196"/>
      <c r="E280" s="205" t="s">
        <v>181</v>
      </c>
      <c r="F280" s="205"/>
      <c r="G280" s="197">
        <v>7.64</v>
      </c>
    </row>
    <row r="281" spans="1:7" s="190" customFormat="1" x14ac:dyDescent="0.2">
      <c r="A281" s="196"/>
      <c r="B281" s="196"/>
      <c r="C281" s="196"/>
      <c r="D281" s="196"/>
      <c r="E281" s="200" t="s">
        <v>162</v>
      </c>
      <c r="F281" s="200"/>
      <c r="G281" s="198">
        <v>11.67</v>
      </c>
    </row>
    <row r="282" spans="1:7" s="190" customFormat="1" x14ac:dyDescent="0.2">
      <c r="A282" s="196"/>
      <c r="B282" s="196"/>
      <c r="C282" s="196"/>
      <c r="D282" s="196"/>
      <c r="E282" s="200" t="s">
        <v>163</v>
      </c>
      <c r="F282" s="200"/>
      <c r="G282" s="198">
        <v>9.4499999999999993</v>
      </c>
    </row>
    <row r="283" spans="1:7" s="190" customFormat="1" x14ac:dyDescent="0.2">
      <c r="A283" s="196"/>
      <c r="B283" s="196"/>
      <c r="C283" s="196"/>
      <c r="D283" s="196"/>
      <c r="E283" s="200" t="s">
        <v>171</v>
      </c>
      <c r="F283" s="200"/>
      <c r="G283" s="198">
        <v>2.2200000000000002</v>
      </c>
    </row>
    <row r="284" spans="1:7" s="190" customFormat="1" x14ac:dyDescent="0.2">
      <c r="A284" s="196"/>
      <c r="B284" s="196"/>
      <c r="C284" s="196"/>
      <c r="D284" s="196"/>
      <c r="E284" s="200" t="s">
        <v>165</v>
      </c>
      <c r="F284" s="200"/>
      <c r="G284" s="198">
        <v>11.67</v>
      </c>
    </row>
    <row r="285" spans="1:7" s="190" customFormat="1" x14ac:dyDescent="0.2">
      <c r="A285" s="196"/>
      <c r="B285" s="196"/>
      <c r="C285" s="196"/>
      <c r="D285" s="196"/>
      <c r="E285" s="200" t="s">
        <v>808</v>
      </c>
      <c r="F285" s="200"/>
      <c r="G285" s="198">
        <v>2.3199999999999998</v>
      </c>
    </row>
    <row r="286" spans="1:7" s="190" customFormat="1" x14ac:dyDescent="0.2">
      <c r="A286" s="196"/>
      <c r="B286" s="196"/>
      <c r="C286" s="196"/>
      <c r="D286" s="196"/>
      <c r="E286" s="200" t="s">
        <v>166</v>
      </c>
      <c r="F286" s="200"/>
      <c r="G286" s="198">
        <v>13.99</v>
      </c>
    </row>
    <row r="287" spans="1:7" s="190" customFormat="1" x14ac:dyDescent="0.2">
      <c r="A287" s="196"/>
      <c r="B287" s="196"/>
      <c r="C287" s="196"/>
      <c r="D287" s="196"/>
      <c r="E287" s="206"/>
      <c r="F287" s="206"/>
      <c r="G287" s="206"/>
    </row>
    <row r="288" spans="1:7" s="190" customFormat="1" x14ac:dyDescent="0.2">
      <c r="A288" s="203" t="s">
        <v>342</v>
      </c>
      <c r="B288" s="203"/>
      <c r="C288" s="203"/>
      <c r="D288" s="203"/>
      <c r="E288" s="203"/>
      <c r="F288" s="203"/>
      <c r="G288" s="203"/>
    </row>
    <row r="289" spans="1:7" s="190" customFormat="1" x14ac:dyDescent="0.2">
      <c r="A289" s="204" t="s">
        <v>278</v>
      </c>
      <c r="B289" s="204"/>
      <c r="C289" s="191" t="s">
        <v>156</v>
      </c>
      <c r="D289" s="191" t="s">
        <v>157</v>
      </c>
      <c r="E289" s="191" t="s">
        <v>158</v>
      </c>
      <c r="F289" s="191" t="s">
        <v>159</v>
      </c>
      <c r="G289" s="191" t="s">
        <v>160</v>
      </c>
    </row>
    <row r="290" spans="1:7" s="190" customFormat="1" ht="20.399999999999999" x14ac:dyDescent="0.2">
      <c r="A290" s="192" t="s">
        <v>279</v>
      </c>
      <c r="B290" s="193" t="s">
        <v>280</v>
      </c>
      <c r="C290" s="192" t="s">
        <v>168</v>
      </c>
      <c r="D290" s="192" t="s">
        <v>170</v>
      </c>
      <c r="E290" s="194">
        <v>1</v>
      </c>
      <c r="F290" s="195">
        <v>4.4000000000000004</v>
      </c>
      <c r="G290" s="195">
        <v>4.4000000000000004</v>
      </c>
    </row>
    <row r="291" spans="1:7" s="190" customFormat="1" ht="20.399999999999999" x14ac:dyDescent="0.2">
      <c r="A291" s="192" t="s">
        <v>343</v>
      </c>
      <c r="B291" s="193" t="s">
        <v>344</v>
      </c>
      <c r="C291" s="192" t="s">
        <v>168</v>
      </c>
      <c r="D291" s="192" t="s">
        <v>170</v>
      </c>
      <c r="E291" s="194">
        <v>1</v>
      </c>
      <c r="F291" s="195">
        <v>1.17</v>
      </c>
      <c r="G291" s="195">
        <v>1.17</v>
      </c>
    </row>
    <row r="292" spans="1:7" s="190" customFormat="1" ht="20.399999999999999" x14ac:dyDescent="0.2">
      <c r="A292" s="192" t="s">
        <v>283</v>
      </c>
      <c r="B292" s="193" t="s">
        <v>284</v>
      </c>
      <c r="C292" s="192" t="s">
        <v>168</v>
      </c>
      <c r="D292" s="192" t="s">
        <v>170</v>
      </c>
      <c r="E292" s="194">
        <v>1</v>
      </c>
      <c r="F292" s="195">
        <v>1.31</v>
      </c>
      <c r="G292" s="195">
        <v>1.31</v>
      </c>
    </row>
    <row r="293" spans="1:7" s="190" customFormat="1" ht="20.399999999999999" x14ac:dyDescent="0.2">
      <c r="A293" s="192" t="s">
        <v>345</v>
      </c>
      <c r="B293" s="193" t="s">
        <v>346</v>
      </c>
      <c r="C293" s="192" t="s">
        <v>168</v>
      </c>
      <c r="D293" s="192" t="s">
        <v>170</v>
      </c>
      <c r="E293" s="194">
        <v>1</v>
      </c>
      <c r="F293" s="195">
        <v>0.69</v>
      </c>
      <c r="G293" s="195">
        <v>0.69</v>
      </c>
    </row>
    <row r="294" spans="1:7" s="190" customFormat="1" ht="20.399999999999999" x14ac:dyDescent="0.2">
      <c r="A294" s="192" t="s">
        <v>287</v>
      </c>
      <c r="B294" s="193" t="s">
        <v>288</v>
      </c>
      <c r="C294" s="192" t="s">
        <v>168</v>
      </c>
      <c r="D294" s="192" t="s">
        <v>170</v>
      </c>
      <c r="E294" s="194">
        <v>1</v>
      </c>
      <c r="F294" s="195">
        <v>0.1</v>
      </c>
      <c r="G294" s="195">
        <v>0.1</v>
      </c>
    </row>
    <row r="295" spans="1:7" s="190" customFormat="1" ht="20.399999999999999" x14ac:dyDescent="0.2">
      <c r="A295" s="192" t="s">
        <v>289</v>
      </c>
      <c r="B295" s="193" t="s">
        <v>290</v>
      </c>
      <c r="C295" s="192" t="s">
        <v>168</v>
      </c>
      <c r="D295" s="192" t="s">
        <v>170</v>
      </c>
      <c r="E295" s="194">
        <v>1</v>
      </c>
      <c r="F295" s="195">
        <v>0.77</v>
      </c>
      <c r="G295" s="195">
        <v>0.77</v>
      </c>
    </row>
    <row r="296" spans="1:7" s="190" customFormat="1" x14ac:dyDescent="0.2">
      <c r="A296" s="196"/>
      <c r="B296" s="196"/>
      <c r="C296" s="196"/>
      <c r="D296" s="196"/>
      <c r="E296" s="205" t="s">
        <v>291</v>
      </c>
      <c r="F296" s="205"/>
      <c r="G296" s="197">
        <v>8.44</v>
      </c>
    </row>
    <row r="297" spans="1:7" s="190" customFormat="1" x14ac:dyDescent="0.2">
      <c r="A297" s="204" t="s">
        <v>292</v>
      </c>
      <c r="B297" s="204"/>
      <c r="C297" s="191" t="s">
        <v>156</v>
      </c>
      <c r="D297" s="191" t="s">
        <v>157</v>
      </c>
      <c r="E297" s="191" t="s">
        <v>158</v>
      </c>
      <c r="F297" s="191" t="s">
        <v>159</v>
      </c>
      <c r="G297" s="191" t="s">
        <v>160</v>
      </c>
    </row>
    <row r="298" spans="1:7" s="190" customFormat="1" x14ac:dyDescent="0.2">
      <c r="A298" s="192" t="s">
        <v>347</v>
      </c>
      <c r="B298" s="193" t="s">
        <v>348</v>
      </c>
      <c r="C298" s="192" t="s">
        <v>168</v>
      </c>
      <c r="D298" s="192" t="s">
        <v>170</v>
      </c>
      <c r="E298" s="194">
        <v>1</v>
      </c>
      <c r="F298" s="195">
        <v>17.239999999999998</v>
      </c>
      <c r="G298" s="195">
        <v>17.239999999999998</v>
      </c>
    </row>
    <row r="299" spans="1:7" s="190" customFormat="1" x14ac:dyDescent="0.2">
      <c r="A299" s="196"/>
      <c r="B299" s="196"/>
      <c r="C299" s="196"/>
      <c r="D299" s="196"/>
      <c r="E299" s="205" t="s">
        <v>295</v>
      </c>
      <c r="F299" s="205"/>
      <c r="G299" s="197">
        <v>17.239999999999998</v>
      </c>
    </row>
    <row r="300" spans="1:7" s="190" customFormat="1" x14ac:dyDescent="0.2">
      <c r="A300" s="204" t="s">
        <v>180</v>
      </c>
      <c r="B300" s="204"/>
      <c r="C300" s="191" t="s">
        <v>156</v>
      </c>
      <c r="D300" s="191" t="s">
        <v>157</v>
      </c>
      <c r="E300" s="191" t="s">
        <v>158</v>
      </c>
      <c r="F300" s="191" t="s">
        <v>159</v>
      </c>
      <c r="G300" s="191" t="s">
        <v>160</v>
      </c>
    </row>
    <row r="301" spans="1:7" s="190" customFormat="1" ht="20.399999999999999" x14ac:dyDescent="0.2">
      <c r="A301" s="192" t="s">
        <v>349</v>
      </c>
      <c r="B301" s="193" t="s">
        <v>350</v>
      </c>
      <c r="C301" s="192" t="s">
        <v>168</v>
      </c>
      <c r="D301" s="192" t="s">
        <v>170</v>
      </c>
      <c r="E301" s="194">
        <v>1</v>
      </c>
      <c r="F301" s="195">
        <v>0.64</v>
      </c>
      <c r="G301" s="195">
        <v>0.64</v>
      </c>
    </row>
    <row r="302" spans="1:7" s="190" customFormat="1" x14ac:dyDescent="0.2">
      <c r="A302" s="196"/>
      <c r="B302" s="196"/>
      <c r="C302" s="196"/>
      <c r="D302" s="196"/>
      <c r="E302" s="205" t="s">
        <v>181</v>
      </c>
      <c r="F302" s="205"/>
      <c r="G302" s="197">
        <v>0.64</v>
      </c>
    </row>
    <row r="303" spans="1:7" s="190" customFormat="1" x14ac:dyDescent="0.2">
      <c r="A303" s="196"/>
      <c r="B303" s="196"/>
      <c r="C303" s="196"/>
      <c r="D303" s="196"/>
      <c r="E303" s="200" t="s">
        <v>162</v>
      </c>
      <c r="F303" s="200"/>
      <c r="G303" s="198">
        <v>26.32</v>
      </c>
    </row>
    <row r="304" spans="1:7" s="190" customFormat="1" x14ac:dyDescent="0.2">
      <c r="A304" s="196"/>
      <c r="B304" s="196"/>
      <c r="C304" s="196"/>
      <c r="D304" s="196"/>
      <c r="E304" s="200" t="s">
        <v>163</v>
      </c>
      <c r="F304" s="200"/>
      <c r="G304" s="198">
        <v>16.64</v>
      </c>
    </row>
    <row r="305" spans="1:7" s="190" customFormat="1" x14ac:dyDescent="0.2">
      <c r="A305" s="196"/>
      <c r="B305" s="196"/>
      <c r="C305" s="196"/>
      <c r="D305" s="196"/>
      <c r="E305" s="200" t="s">
        <v>171</v>
      </c>
      <c r="F305" s="200"/>
      <c r="G305" s="198">
        <v>9.68</v>
      </c>
    </row>
    <row r="306" spans="1:7" s="190" customFormat="1" x14ac:dyDescent="0.2">
      <c r="A306" s="196"/>
      <c r="B306" s="196"/>
      <c r="C306" s="196"/>
      <c r="D306" s="196"/>
      <c r="E306" s="200" t="s">
        <v>165</v>
      </c>
      <c r="F306" s="200"/>
      <c r="G306" s="198">
        <v>26.32</v>
      </c>
    </row>
    <row r="307" spans="1:7" s="190" customFormat="1" x14ac:dyDescent="0.2">
      <c r="A307" s="196"/>
      <c r="B307" s="196"/>
      <c r="C307" s="196"/>
      <c r="D307" s="196"/>
      <c r="E307" s="200" t="s">
        <v>808</v>
      </c>
      <c r="F307" s="200"/>
      <c r="G307" s="198">
        <v>5.22</v>
      </c>
    </row>
    <row r="308" spans="1:7" s="190" customFormat="1" x14ac:dyDescent="0.2">
      <c r="A308" s="196"/>
      <c r="B308" s="196"/>
      <c r="C308" s="196"/>
      <c r="D308" s="196"/>
      <c r="E308" s="200" t="s">
        <v>166</v>
      </c>
      <c r="F308" s="200"/>
      <c r="G308" s="198">
        <v>31.54</v>
      </c>
    </row>
    <row r="309" spans="1:7" s="190" customFormat="1" x14ac:dyDescent="0.2">
      <c r="A309" s="196"/>
      <c r="B309" s="196"/>
      <c r="C309" s="196"/>
      <c r="D309" s="196"/>
      <c r="E309" s="206"/>
      <c r="F309" s="206"/>
      <c r="G309" s="206"/>
    </row>
    <row r="310" spans="1:7" s="190" customFormat="1" x14ac:dyDescent="0.2">
      <c r="A310" s="203" t="s">
        <v>1176</v>
      </c>
      <c r="B310" s="203"/>
      <c r="C310" s="203"/>
      <c r="D310" s="203"/>
      <c r="E310" s="203"/>
      <c r="F310" s="203"/>
      <c r="G310" s="203"/>
    </row>
    <row r="311" spans="1:7" s="190" customFormat="1" x14ac:dyDescent="0.2">
      <c r="A311" s="204" t="s">
        <v>278</v>
      </c>
      <c r="B311" s="204"/>
      <c r="C311" s="191" t="s">
        <v>156</v>
      </c>
      <c r="D311" s="191" t="s">
        <v>157</v>
      </c>
      <c r="E311" s="191" t="s">
        <v>158</v>
      </c>
      <c r="F311" s="191" t="s">
        <v>159</v>
      </c>
      <c r="G311" s="191" t="s">
        <v>160</v>
      </c>
    </row>
    <row r="312" spans="1:7" s="190" customFormat="1" ht="20.399999999999999" x14ac:dyDescent="0.2">
      <c r="A312" s="192" t="s">
        <v>279</v>
      </c>
      <c r="B312" s="193" t="s">
        <v>280</v>
      </c>
      <c r="C312" s="192" t="s">
        <v>168</v>
      </c>
      <c r="D312" s="192" t="s">
        <v>170</v>
      </c>
      <c r="E312" s="194">
        <v>1</v>
      </c>
      <c r="F312" s="195">
        <v>4.4000000000000004</v>
      </c>
      <c r="G312" s="195">
        <v>4.4000000000000004</v>
      </c>
    </row>
    <row r="313" spans="1:7" s="190" customFormat="1" ht="20.399999999999999" x14ac:dyDescent="0.2">
      <c r="A313" s="192" t="s">
        <v>281</v>
      </c>
      <c r="B313" s="193" t="s">
        <v>282</v>
      </c>
      <c r="C313" s="192" t="s">
        <v>168</v>
      </c>
      <c r="D313" s="192" t="s">
        <v>170</v>
      </c>
      <c r="E313" s="194">
        <v>1</v>
      </c>
      <c r="F313" s="195">
        <v>1.24</v>
      </c>
      <c r="G313" s="195">
        <v>1.24</v>
      </c>
    </row>
    <row r="314" spans="1:7" s="190" customFormat="1" ht="20.399999999999999" x14ac:dyDescent="0.2">
      <c r="A314" s="192" t="s">
        <v>283</v>
      </c>
      <c r="B314" s="193" t="s">
        <v>284</v>
      </c>
      <c r="C314" s="192" t="s">
        <v>168</v>
      </c>
      <c r="D314" s="192" t="s">
        <v>170</v>
      </c>
      <c r="E314" s="194">
        <v>1</v>
      </c>
      <c r="F314" s="195">
        <v>1.31</v>
      </c>
      <c r="G314" s="195">
        <v>1.31</v>
      </c>
    </row>
    <row r="315" spans="1:7" s="190" customFormat="1" ht="20.399999999999999" x14ac:dyDescent="0.2">
      <c r="A315" s="192" t="s">
        <v>285</v>
      </c>
      <c r="B315" s="193" t="s">
        <v>286</v>
      </c>
      <c r="C315" s="192" t="s">
        <v>168</v>
      </c>
      <c r="D315" s="192" t="s">
        <v>170</v>
      </c>
      <c r="E315" s="194">
        <v>1</v>
      </c>
      <c r="F315" s="195">
        <v>0.52</v>
      </c>
      <c r="G315" s="195">
        <v>0.52</v>
      </c>
    </row>
    <row r="316" spans="1:7" s="190" customFormat="1" ht="20.399999999999999" x14ac:dyDescent="0.2">
      <c r="A316" s="192" t="s">
        <v>287</v>
      </c>
      <c r="B316" s="193" t="s">
        <v>288</v>
      </c>
      <c r="C316" s="192" t="s">
        <v>168</v>
      </c>
      <c r="D316" s="192" t="s">
        <v>170</v>
      </c>
      <c r="E316" s="194">
        <v>1</v>
      </c>
      <c r="F316" s="195">
        <v>0.1</v>
      </c>
      <c r="G316" s="195">
        <v>0.1</v>
      </c>
    </row>
    <row r="317" spans="1:7" s="190" customFormat="1" ht="20.399999999999999" x14ac:dyDescent="0.2">
      <c r="A317" s="192" t="s">
        <v>289</v>
      </c>
      <c r="B317" s="193" t="s">
        <v>290</v>
      </c>
      <c r="C317" s="192" t="s">
        <v>168</v>
      </c>
      <c r="D317" s="192" t="s">
        <v>170</v>
      </c>
      <c r="E317" s="194">
        <v>1</v>
      </c>
      <c r="F317" s="195">
        <v>0.77</v>
      </c>
      <c r="G317" s="195">
        <v>0.77</v>
      </c>
    </row>
    <row r="318" spans="1:7" s="190" customFormat="1" x14ac:dyDescent="0.2">
      <c r="A318" s="196"/>
      <c r="B318" s="196"/>
      <c r="C318" s="196"/>
      <c r="D318" s="196"/>
      <c r="E318" s="205" t="s">
        <v>291</v>
      </c>
      <c r="F318" s="205"/>
      <c r="G318" s="197">
        <v>8.34</v>
      </c>
    </row>
    <row r="319" spans="1:7" s="190" customFormat="1" x14ac:dyDescent="0.2">
      <c r="A319" s="204" t="s">
        <v>292</v>
      </c>
      <c r="B319" s="204"/>
      <c r="C319" s="191" t="s">
        <v>156</v>
      </c>
      <c r="D319" s="191" t="s">
        <v>157</v>
      </c>
      <c r="E319" s="191" t="s">
        <v>158</v>
      </c>
      <c r="F319" s="191" t="s">
        <v>159</v>
      </c>
      <c r="G319" s="191" t="s">
        <v>160</v>
      </c>
    </row>
    <row r="320" spans="1:7" s="190" customFormat="1" x14ac:dyDescent="0.2">
      <c r="A320" s="192" t="s">
        <v>1177</v>
      </c>
      <c r="B320" s="193" t="s">
        <v>1178</v>
      </c>
      <c r="C320" s="192" t="s">
        <v>168</v>
      </c>
      <c r="D320" s="192" t="s">
        <v>170</v>
      </c>
      <c r="E320" s="194">
        <v>1</v>
      </c>
      <c r="F320" s="195">
        <v>17.239999999999998</v>
      </c>
      <c r="G320" s="195">
        <v>17.239999999999998</v>
      </c>
    </row>
    <row r="321" spans="1:7" s="190" customFormat="1" x14ac:dyDescent="0.2">
      <c r="A321" s="196"/>
      <c r="B321" s="196"/>
      <c r="C321" s="196"/>
      <c r="D321" s="196"/>
      <c r="E321" s="205" t="s">
        <v>295</v>
      </c>
      <c r="F321" s="205"/>
      <c r="G321" s="197">
        <v>17.239999999999998</v>
      </c>
    </row>
    <row r="322" spans="1:7" s="190" customFormat="1" x14ac:dyDescent="0.2">
      <c r="A322" s="204" t="s">
        <v>180</v>
      </c>
      <c r="B322" s="204"/>
      <c r="C322" s="191" t="s">
        <v>156</v>
      </c>
      <c r="D322" s="191" t="s">
        <v>157</v>
      </c>
      <c r="E322" s="191" t="s">
        <v>158</v>
      </c>
      <c r="F322" s="191" t="s">
        <v>159</v>
      </c>
      <c r="G322" s="191" t="s">
        <v>160</v>
      </c>
    </row>
    <row r="323" spans="1:7" s="190" customFormat="1" ht="20.399999999999999" x14ac:dyDescent="0.2">
      <c r="A323" s="192" t="s">
        <v>1179</v>
      </c>
      <c r="B323" s="193" t="s">
        <v>1180</v>
      </c>
      <c r="C323" s="192" t="s">
        <v>168</v>
      </c>
      <c r="D323" s="192" t="s">
        <v>170</v>
      </c>
      <c r="E323" s="194">
        <v>1</v>
      </c>
      <c r="F323" s="195">
        <v>0.19</v>
      </c>
      <c r="G323" s="195">
        <v>0.19</v>
      </c>
    </row>
    <row r="324" spans="1:7" s="190" customFormat="1" x14ac:dyDescent="0.2">
      <c r="A324" s="196"/>
      <c r="B324" s="196"/>
      <c r="C324" s="196"/>
      <c r="D324" s="196"/>
      <c r="E324" s="205" t="s">
        <v>181</v>
      </c>
      <c r="F324" s="205"/>
      <c r="G324" s="197">
        <v>0.19</v>
      </c>
    </row>
    <row r="325" spans="1:7" s="190" customFormat="1" x14ac:dyDescent="0.2">
      <c r="A325" s="196"/>
      <c r="B325" s="196"/>
      <c r="C325" s="196"/>
      <c r="D325" s="196"/>
      <c r="E325" s="200" t="s">
        <v>162</v>
      </c>
      <c r="F325" s="200"/>
      <c r="G325" s="198">
        <v>25.77</v>
      </c>
    </row>
    <row r="326" spans="1:7" s="190" customFormat="1" x14ac:dyDescent="0.2">
      <c r="A326" s="196"/>
      <c r="B326" s="196"/>
      <c r="C326" s="196"/>
      <c r="D326" s="196"/>
      <c r="E326" s="200" t="s">
        <v>163</v>
      </c>
      <c r="F326" s="200"/>
      <c r="G326" s="198">
        <v>16.34</v>
      </c>
    </row>
    <row r="327" spans="1:7" s="190" customFormat="1" x14ac:dyDescent="0.2">
      <c r="A327" s="196"/>
      <c r="B327" s="196"/>
      <c r="C327" s="196"/>
      <c r="D327" s="196"/>
      <c r="E327" s="200" t="s">
        <v>171</v>
      </c>
      <c r="F327" s="200"/>
      <c r="G327" s="198">
        <v>9.43</v>
      </c>
    </row>
    <row r="328" spans="1:7" s="190" customFormat="1" x14ac:dyDescent="0.2">
      <c r="A328" s="196"/>
      <c r="B328" s="196"/>
      <c r="C328" s="196"/>
      <c r="D328" s="196"/>
      <c r="E328" s="200" t="s">
        <v>165</v>
      </c>
      <c r="F328" s="200"/>
      <c r="G328" s="198">
        <v>25.77</v>
      </c>
    </row>
    <row r="329" spans="1:7" s="190" customFormat="1" x14ac:dyDescent="0.2">
      <c r="A329" s="196"/>
      <c r="B329" s="196"/>
      <c r="C329" s="196"/>
      <c r="D329" s="196"/>
      <c r="E329" s="200" t="s">
        <v>808</v>
      </c>
      <c r="F329" s="200"/>
      <c r="G329" s="198">
        <v>5.12</v>
      </c>
    </row>
    <row r="330" spans="1:7" s="190" customFormat="1" x14ac:dyDescent="0.2">
      <c r="A330" s="196"/>
      <c r="B330" s="196"/>
      <c r="C330" s="196"/>
      <c r="D330" s="196"/>
      <c r="E330" s="200" t="s">
        <v>166</v>
      </c>
      <c r="F330" s="200"/>
      <c r="G330" s="198">
        <v>30.89</v>
      </c>
    </row>
    <row r="331" spans="1:7" s="190" customFormat="1" x14ac:dyDescent="0.2">
      <c r="A331" s="196"/>
      <c r="B331" s="196"/>
      <c r="C331" s="196"/>
      <c r="D331" s="196"/>
      <c r="E331" s="206"/>
      <c r="F331" s="206"/>
      <c r="G331" s="206"/>
    </row>
    <row r="332" spans="1:7" s="190" customFormat="1" x14ac:dyDescent="0.2">
      <c r="A332" s="203" t="s">
        <v>1181</v>
      </c>
      <c r="B332" s="203"/>
      <c r="C332" s="203"/>
      <c r="D332" s="203"/>
      <c r="E332" s="203"/>
      <c r="F332" s="203"/>
      <c r="G332" s="203"/>
    </row>
    <row r="333" spans="1:7" s="190" customFormat="1" x14ac:dyDescent="0.2">
      <c r="A333" s="204" t="s">
        <v>278</v>
      </c>
      <c r="B333" s="204"/>
      <c r="C333" s="191" t="s">
        <v>156</v>
      </c>
      <c r="D333" s="191" t="s">
        <v>157</v>
      </c>
      <c r="E333" s="191" t="s">
        <v>158</v>
      </c>
      <c r="F333" s="191" t="s">
        <v>159</v>
      </c>
      <c r="G333" s="191" t="s">
        <v>160</v>
      </c>
    </row>
    <row r="334" spans="1:7" s="190" customFormat="1" ht="20.399999999999999" x14ac:dyDescent="0.2">
      <c r="A334" s="192" t="s">
        <v>279</v>
      </c>
      <c r="B334" s="193" t="s">
        <v>280</v>
      </c>
      <c r="C334" s="192" t="s">
        <v>168</v>
      </c>
      <c r="D334" s="192" t="s">
        <v>170</v>
      </c>
      <c r="E334" s="194">
        <v>1</v>
      </c>
      <c r="F334" s="195">
        <v>4.4000000000000004</v>
      </c>
      <c r="G334" s="195">
        <v>4.4000000000000004</v>
      </c>
    </row>
    <row r="335" spans="1:7" s="190" customFormat="1" ht="20.399999999999999" x14ac:dyDescent="0.2">
      <c r="A335" s="192" t="s">
        <v>281</v>
      </c>
      <c r="B335" s="193" t="s">
        <v>282</v>
      </c>
      <c r="C335" s="192" t="s">
        <v>168</v>
      </c>
      <c r="D335" s="192" t="s">
        <v>170</v>
      </c>
      <c r="E335" s="194">
        <v>1</v>
      </c>
      <c r="F335" s="195">
        <v>1.24</v>
      </c>
      <c r="G335" s="195">
        <v>1.24</v>
      </c>
    </row>
    <row r="336" spans="1:7" s="190" customFormat="1" ht="20.399999999999999" x14ac:dyDescent="0.2">
      <c r="A336" s="192" t="s">
        <v>283</v>
      </c>
      <c r="B336" s="193" t="s">
        <v>284</v>
      </c>
      <c r="C336" s="192" t="s">
        <v>168</v>
      </c>
      <c r="D336" s="192" t="s">
        <v>170</v>
      </c>
      <c r="E336" s="194">
        <v>1</v>
      </c>
      <c r="F336" s="195">
        <v>1.31</v>
      </c>
      <c r="G336" s="195">
        <v>1.31</v>
      </c>
    </row>
    <row r="337" spans="1:7" s="190" customFormat="1" ht="20.399999999999999" x14ac:dyDescent="0.2">
      <c r="A337" s="192" t="s">
        <v>285</v>
      </c>
      <c r="B337" s="193" t="s">
        <v>286</v>
      </c>
      <c r="C337" s="192" t="s">
        <v>168</v>
      </c>
      <c r="D337" s="192" t="s">
        <v>170</v>
      </c>
      <c r="E337" s="194">
        <v>1</v>
      </c>
      <c r="F337" s="195">
        <v>0.52</v>
      </c>
      <c r="G337" s="195">
        <v>0.52</v>
      </c>
    </row>
    <row r="338" spans="1:7" s="190" customFormat="1" ht="20.399999999999999" x14ac:dyDescent="0.2">
      <c r="A338" s="192" t="s">
        <v>287</v>
      </c>
      <c r="B338" s="193" t="s">
        <v>288</v>
      </c>
      <c r="C338" s="192" t="s">
        <v>168</v>
      </c>
      <c r="D338" s="192" t="s">
        <v>170</v>
      </c>
      <c r="E338" s="194">
        <v>1</v>
      </c>
      <c r="F338" s="195">
        <v>0.1</v>
      </c>
      <c r="G338" s="195">
        <v>0.1</v>
      </c>
    </row>
    <row r="339" spans="1:7" s="190" customFormat="1" ht="20.399999999999999" x14ac:dyDescent="0.2">
      <c r="A339" s="192" t="s">
        <v>289</v>
      </c>
      <c r="B339" s="193" t="s">
        <v>290</v>
      </c>
      <c r="C339" s="192" t="s">
        <v>168</v>
      </c>
      <c r="D339" s="192" t="s">
        <v>170</v>
      </c>
      <c r="E339" s="194">
        <v>1</v>
      </c>
      <c r="F339" s="195">
        <v>0.77</v>
      </c>
      <c r="G339" s="195">
        <v>0.77</v>
      </c>
    </row>
    <row r="340" spans="1:7" s="190" customFormat="1" x14ac:dyDescent="0.2">
      <c r="A340" s="196"/>
      <c r="B340" s="196"/>
      <c r="C340" s="196"/>
      <c r="D340" s="196"/>
      <c r="E340" s="205" t="s">
        <v>291</v>
      </c>
      <c r="F340" s="205"/>
      <c r="G340" s="197">
        <v>8.34</v>
      </c>
    </row>
    <row r="341" spans="1:7" s="190" customFormat="1" x14ac:dyDescent="0.2">
      <c r="A341" s="204" t="s">
        <v>292</v>
      </c>
      <c r="B341" s="204"/>
      <c r="C341" s="191" t="s">
        <v>156</v>
      </c>
      <c r="D341" s="191" t="s">
        <v>157</v>
      </c>
      <c r="E341" s="191" t="s">
        <v>158</v>
      </c>
      <c r="F341" s="191" t="s">
        <v>159</v>
      </c>
      <c r="G341" s="191" t="s">
        <v>160</v>
      </c>
    </row>
    <row r="342" spans="1:7" s="190" customFormat="1" x14ac:dyDescent="0.2">
      <c r="A342" s="192" t="s">
        <v>1182</v>
      </c>
      <c r="B342" s="193" t="s">
        <v>1183</v>
      </c>
      <c r="C342" s="192" t="s">
        <v>168</v>
      </c>
      <c r="D342" s="192" t="s">
        <v>170</v>
      </c>
      <c r="E342" s="194">
        <v>1</v>
      </c>
      <c r="F342" s="195">
        <v>25.75</v>
      </c>
      <c r="G342" s="195">
        <v>25.75</v>
      </c>
    </row>
    <row r="343" spans="1:7" s="190" customFormat="1" x14ac:dyDescent="0.2">
      <c r="A343" s="196"/>
      <c r="B343" s="196"/>
      <c r="C343" s="196"/>
      <c r="D343" s="196"/>
      <c r="E343" s="205" t="s">
        <v>295</v>
      </c>
      <c r="F343" s="205"/>
      <c r="G343" s="197">
        <v>25.75</v>
      </c>
    </row>
    <row r="344" spans="1:7" s="190" customFormat="1" x14ac:dyDescent="0.2">
      <c r="A344" s="204" t="s">
        <v>180</v>
      </c>
      <c r="B344" s="204"/>
      <c r="C344" s="191" t="s">
        <v>156</v>
      </c>
      <c r="D344" s="191" t="s">
        <v>157</v>
      </c>
      <c r="E344" s="191" t="s">
        <v>158</v>
      </c>
      <c r="F344" s="191" t="s">
        <v>159</v>
      </c>
      <c r="G344" s="191" t="s">
        <v>160</v>
      </c>
    </row>
    <row r="345" spans="1:7" s="190" customFormat="1" ht="20.399999999999999" x14ac:dyDescent="0.2">
      <c r="A345" s="192" t="s">
        <v>1184</v>
      </c>
      <c r="B345" s="193" t="s">
        <v>1185</v>
      </c>
      <c r="C345" s="192" t="s">
        <v>168</v>
      </c>
      <c r="D345" s="192" t="s">
        <v>170</v>
      </c>
      <c r="E345" s="194">
        <v>1</v>
      </c>
      <c r="F345" s="195">
        <v>0.38</v>
      </c>
      <c r="G345" s="195">
        <v>0.38</v>
      </c>
    </row>
    <row r="346" spans="1:7" s="190" customFormat="1" x14ac:dyDescent="0.2">
      <c r="A346" s="196"/>
      <c r="B346" s="196"/>
      <c r="C346" s="196"/>
      <c r="D346" s="196"/>
      <c r="E346" s="205" t="s">
        <v>181</v>
      </c>
      <c r="F346" s="205"/>
      <c r="G346" s="197">
        <v>0.38</v>
      </c>
    </row>
    <row r="347" spans="1:7" s="190" customFormat="1" x14ac:dyDescent="0.2">
      <c r="A347" s="196"/>
      <c r="B347" s="196"/>
      <c r="C347" s="196"/>
      <c r="D347" s="196"/>
      <c r="E347" s="200" t="s">
        <v>162</v>
      </c>
      <c r="F347" s="200"/>
      <c r="G347" s="198">
        <v>34.47</v>
      </c>
    </row>
    <row r="348" spans="1:7" s="190" customFormat="1" x14ac:dyDescent="0.2">
      <c r="A348" s="196"/>
      <c r="B348" s="196"/>
      <c r="C348" s="196"/>
      <c r="D348" s="196"/>
      <c r="E348" s="200" t="s">
        <v>163</v>
      </c>
      <c r="F348" s="200"/>
      <c r="G348" s="198">
        <v>20.329999999999998</v>
      </c>
    </row>
    <row r="349" spans="1:7" s="190" customFormat="1" x14ac:dyDescent="0.2">
      <c r="A349" s="196"/>
      <c r="B349" s="196"/>
      <c r="C349" s="196"/>
      <c r="D349" s="196"/>
      <c r="E349" s="200" t="s">
        <v>171</v>
      </c>
      <c r="F349" s="200"/>
      <c r="G349" s="198">
        <v>14.14</v>
      </c>
    </row>
    <row r="350" spans="1:7" s="190" customFormat="1" x14ac:dyDescent="0.2">
      <c r="A350" s="196"/>
      <c r="B350" s="196"/>
      <c r="C350" s="196"/>
      <c r="D350" s="196"/>
      <c r="E350" s="200" t="s">
        <v>165</v>
      </c>
      <c r="F350" s="200"/>
      <c r="G350" s="198">
        <v>34.47</v>
      </c>
    </row>
    <row r="351" spans="1:7" s="190" customFormat="1" x14ac:dyDescent="0.2">
      <c r="A351" s="196"/>
      <c r="B351" s="196"/>
      <c r="C351" s="196"/>
      <c r="D351" s="196"/>
      <c r="E351" s="200" t="s">
        <v>808</v>
      </c>
      <c r="F351" s="200"/>
      <c r="G351" s="198">
        <v>6.84</v>
      </c>
    </row>
    <row r="352" spans="1:7" s="190" customFormat="1" x14ac:dyDescent="0.2">
      <c r="A352" s="196"/>
      <c r="B352" s="196"/>
      <c r="C352" s="196"/>
      <c r="D352" s="196"/>
      <c r="E352" s="200" t="s">
        <v>166</v>
      </c>
      <c r="F352" s="200"/>
      <c r="G352" s="198">
        <v>41.31</v>
      </c>
    </row>
    <row r="353" spans="1:7" s="190" customFormat="1" x14ac:dyDescent="0.2">
      <c r="A353" s="196"/>
      <c r="B353" s="196"/>
      <c r="C353" s="196"/>
      <c r="D353" s="196"/>
      <c r="E353" s="206"/>
      <c r="F353" s="206"/>
      <c r="G353" s="206"/>
    </row>
    <row r="354" spans="1:7" s="190" customFormat="1" x14ac:dyDescent="0.2">
      <c r="A354" s="203" t="s">
        <v>1186</v>
      </c>
      <c r="B354" s="203"/>
      <c r="C354" s="203"/>
      <c r="D354" s="203"/>
      <c r="E354" s="203"/>
      <c r="F354" s="203"/>
      <c r="G354" s="203"/>
    </row>
    <row r="355" spans="1:7" s="190" customFormat="1" x14ac:dyDescent="0.2">
      <c r="A355" s="204" t="s">
        <v>155</v>
      </c>
      <c r="B355" s="204"/>
      <c r="C355" s="191" t="s">
        <v>156</v>
      </c>
      <c r="D355" s="191" t="s">
        <v>157</v>
      </c>
      <c r="E355" s="191" t="s">
        <v>158</v>
      </c>
      <c r="F355" s="191" t="s">
        <v>159</v>
      </c>
      <c r="G355" s="191" t="s">
        <v>160</v>
      </c>
    </row>
    <row r="356" spans="1:7" s="190" customFormat="1" x14ac:dyDescent="0.2">
      <c r="A356" s="192" t="s">
        <v>1187</v>
      </c>
      <c r="B356" s="193" t="s">
        <v>1188</v>
      </c>
      <c r="C356" s="192" t="s">
        <v>624</v>
      </c>
      <c r="D356" s="192" t="s">
        <v>709</v>
      </c>
      <c r="E356" s="194">
        <v>68</v>
      </c>
      <c r="F356" s="195">
        <v>0.46</v>
      </c>
      <c r="G356" s="195">
        <v>31.28</v>
      </c>
    </row>
    <row r="357" spans="1:7" s="190" customFormat="1" x14ac:dyDescent="0.2">
      <c r="A357" s="196"/>
      <c r="B357" s="196"/>
      <c r="C357" s="196"/>
      <c r="D357" s="196"/>
      <c r="E357" s="205" t="s">
        <v>161</v>
      </c>
      <c r="F357" s="205"/>
      <c r="G357" s="197">
        <v>31.28</v>
      </c>
    </row>
    <row r="358" spans="1:7" s="190" customFormat="1" x14ac:dyDescent="0.2">
      <c r="A358" s="204" t="s">
        <v>167</v>
      </c>
      <c r="B358" s="204"/>
      <c r="C358" s="191" t="s">
        <v>156</v>
      </c>
      <c r="D358" s="191" t="s">
        <v>157</v>
      </c>
      <c r="E358" s="191" t="s">
        <v>158</v>
      </c>
      <c r="F358" s="191" t="s">
        <v>159</v>
      </c>
      <c r="G358" s="191" t="s">
        <v>160</v>
      </c>
    </row>
    <row r="359" spans="1:7" s="190" customFormat="1" x14ac:dyDescent="0.2">
      <c r="A359" s="192" t="s">
        <v>204</v>
      </c>
      <c r="B359" s="193" t="s">
        <v>205</v>
      </c>
      <c r="C359" s="192" t="s">
        <v>168</v>
      </c>
      <c r="D359" s="192" t="s">
        <v>170</v>
      </c>
      <c r="E359" s="194">
        <v>1.52</v>
      </c>
      <c r="F359" s="195">
        <v>34.630000000000003</v>
      </c>
      <c r="G359" s="195">
        <v>52.64</v>
      </c>
    </row>
    <row r="360" spans="1:7" s="190" customFormat="1" x14ac:dyDescent="0.2">
      <c r="A360" s="192" t="s">
        <v>178</v>
      </c>
      <c r="B360" s="193" t="s">
        <v>179</v>
      </c>
      <c r="C360" s="192" t="s">
        <v>168</v>
      </c>
      <c r="D360" s="192" t="s">
        <v>170</v>
      </c>
      <c r="E360" s="194">
        <v>0.91</v>
      </c>
      <c r="F360" s="195">
        <v>25</v>
      </c>
      <c r="G360" s="195">
        <v>22.75</v>
      </c>
    </row>
    <row r="361" spans="1:7" s="190" customFormat="1" x14ac:dyDescent="0.2">
      <c r="A361" s="196"/>
      <c r="B361" s="196"/>
      <c r="C361" s="196"/>
      <c r="D361" s="196"/>
      <c r="E361" s="205" t="s">
        <v>169</v>
      </c>
      <c r="F361" s="205"/>
      <c r="G361" s="197">
        <v>75.39</v>
      </c>
    </row>
    <row r="362" spans="1:7" s="190" customFormat="1" x14ac:dyDescent="0.2">
      <c r="A362" s="204" t="s">
        <v>180</v>
      </c>
      <c r="B362" s="204"/>
      <c r="C362" s="191" t="s">
        <v>156</v>
      </c>
      <c r="D362" s="191" t="s">
        <v>157</v>
      </c>
      <c r="E362" s="191" t="s">
        <v>158</v>
      </c>
      <c r="F362" s="191" t="s">
        <v>159</v>
      </c>
      <c r="G362" s="191" t="s">
        <v>160</v>
      </c>
    </row>
    <row r="363" spans="1:7" s="190" customFormat="1" ht="40.799999999999997" x14ac:dyDescent="0.2">
      <c r="A363" s="192" t="s">
        <v>1155</v>
      </c>
      <c r="B363" s="193" t="s">
        <v>1156</v>
      </c>
      <c r="C363" s="192" t="s">
        <v>624</v>
      </c>
      <c r="D363" s="192" t="s">
        <v>922</v>
      </c>
      <c r="E363" s="194">
        <v>3.2000000000000001E-2</v>
      </c>
      <c r="F363" s="195">
        <v>614.12</v>
      </c>
      <c r="G363" s="195">
        <v>19.649999999999999</v>
      </c>
    </row>
    <row r="364" spans="1:7" s="190" customFormat="1" x14ac:dyDescent="0.2">
      <c r="A364" s="196"/>
      <c r="B364" s="196"/>
      <c r="C364" s="196"/>
      <c r="D364" s="196"/>
      <c r="E364" s="205" t="s">
        <v>181</v>
      </c>
      <c r="F364" s="205"/>
      <c r="G364" s="197">
        <v>19.649999999999999</v>
      </c>
    </row>
    <row r="365" spans="1:7" s="190" customFormat="1" x14ac:dyDescent="0.2">
      <c r="A365" s="196"/>
      <c r="B365" s="196"/>
      <c r="C365" s="196"/>
      <c r="D365" s="196"/>
      <c r="E365" s="200" t="s">
        <v>162</v>
      </c>
      <c r="F365" s="200"/>
      <c r="G365" s="198">
        <v>126.32</v>
      </c>
    </row>
    <row r="366" spans="1:7" s="190" customFormat="1" x14ac:dyDescent="0.2">
      <c r="A366" s="196"/>
      <c r="B366" s="196"/>
      <c r="C366" s="196"/>
      <c r="D366" s="196"/>
      <c r="E366" s="200" t="s">
        <v>163</v>
      </c>
      <c r="F366" s="200"/>
      <c r="G366" s="198">
        <v>95.3</v>
      </c>
    </row>
    <row r="367" spans="1:7" s="190" customFormat="1" x14ac:dyDescent="0.2">
      <c r="A367" s="196"/>
      <c r="B367" s="196"/>
      <c r="C367" s="196"/>
      <c r="D367" s="196"/>
      <c r="E367" s="200" t="s">
        <v>171</v>
      </c>
      <c r="F367" s="200"/>
      <c r="G367" s="198">
        <v>31.02</v>
      </c>
    </row>
    <row r="368" spans="1:7" s="190" customFormat="1" x14ac:dyDescent="0.2">
      <c r="A368" s="196"/>
      <c r="B368" s="196"/>
      <c r="C368" s="196"/>
      <c r="D368" s="196"/>
      <c r="E368" s="200" t="s">
        <v>165</v>
      </c>
      <c r="F368" s="200"/>
      <c r="G368" s="198">
        <v>126.32</v>
      </c>
    </row>
    <row r="369" spans="1:7" s="190" customFormat="1" x14ac:dyDescent="0.2">
      <c r="A369" s="196"/>
      <c r="B369" s="196"/>
      <c r="C369" s="196"/>
      <c r="D369" s="196"/>
      <c r="E369" s="200" t="s">
        <v>808</v>
      </c>
      <c r="F369" s="200"/>
      <c r="G369" s="198">
        <v>25.07</v>
      </c>
    </row>
    <row r="370" spans="1:7" s="190" customFormat="1" x14ac:dyDescent="0.2">
      <c r="A370" s="196"/>
      <c r="B370" s="196"/>
      <c r="C370" s="196"/>
      <c r="D370" s="196"/>
      <c r="E370" s="200" t="s">
        <v>166</v>
      </c>
      <c r="F370" s="200"/>
      <c r="G370" s="198">
        <v>151.38999999999999</v>
      </c>
    </row>
    <row r="371" spans="1:7" s="190" customFormat="1" x14ac:dyDescent="0.2">
      <c r="A371" s="196"/>
      <c r="B371" s="196"/>
      <c r="C371" s="196"/>
      <c r="D371" s="196"/>
      <c r="E371" s="206"/>
      <c r="F371" s="206"/>
      <c r="G371" s="206"/>
    </row>
    <row r="372" spans="1:7" s="190" customFormat="1" x14ac:dyDescent="0.2">
      <c r="A372" s="203" t="s">
        <v>1189</v>
      </c>
      <c r="B372" s="203"/>
      <c r="C372" s="203"/>
      <c r="D372" s="203"/>
      <c r="E372" s="203"/>
      <c r="F372" s="203"/>
      <c r="G372" s="203"/>
    </row>
    <row r="373" spans="1:7" s="190" customFormat="1" x14ac:dyDescent="0.2">
      <c r="A373" s="204" t="s">
        <v>155</v>
      </c>
      <c r="B373" s="204"/>
      <c r="C373" s="191" t="s">
        <v>156</v>
      </c>
      <c r="D373" s="191" t="s">
        <v>157</v>
      </c>
      <c r="E373" s="191" t="s">
        <v>158</v>
      </c>
      <c r="F373" s="191" t="s">
        <v>159</v>
      </c>
      <c r="G373" s="191" t="s">
        <v>160</v>
      </c>
    </row>
    <row r="374" spans="1:7" s="190" customFormat="1" ht="20.399999999999999" x14ac:dyDescent="0.2">
      <c r="A374" s="192" t="s">
        <v>208</v>
      </c>
      <c r="B374" s="193" t="s">
        <v>209</v>
      </c>
      <c r="C374" s="192" t="s">
        <v>168</v>
      </c>
      <c r="D374" s="192" t="s">
        <v>11</v>
      </c>
      <c r="E374" s="194">
        <v>1.08</v>
      </c>
      <c r="F374" s="195">
        <v>110.05</v>
      </c>
      <c r="G374" s="195">
        <v>118.85</v>
      </c>
    </row>
    <row r="375" spans="1:7" s="190" customFormat="1" x14ac:dyDescent="0.2">
      <c r="A375" s="192" t="s">
        <v>317</v>
      </c>
      <c r="B375" s="193" t="s">
        <v>318</v>
      </c>
      <c r="C375" s="192" t="s">
        <v>168</v>
      </c>
      <c r="D375" s="192" t="s">
        <v>14</v>
      </c>
      <c r="E375" s="194">
        <v>452.2</v>
      </c>
      <c r="F375" s="195">
        <v>0.79</v>
      </c>
      <c r="G375" s="195">
        <v>357.24</v>
      </c>
    </row>
    <row r="376" spans="1:7" s="190" customFormat="1" x14ac:dyDescent="0.2">
      <c r="A376" s="196"/>
      <c r="B376" s="196"/>
      <c r="C376" s="196"/>
      <c r="D376" s="196"/>
      <c r="E376" s="205" t="s">
        <v>161</v>
      </c>
      <c r="F376" s="205"/>
      <c r="G376" s="197">
        <v>476.09</v>
      </c>
    </row>
    <row r="377" spans="1:7" s="190" customFormat="1" x14ac:dyDescent="0.2">
      <c r="A377" s="204" t="s">
        <v>167</v>
      </c>
      <c r="B377" s="204"/>
      <c r="C377" s="191" t="s">
        <v>156</v>
      </c>
      <c r="D377" s="191" t="s">
        <v>157</v>
      </c>
      <c r="E377" s="191" t="s">
        <v>158</v>
      </c>
      <c r="F377" s="191" t="s">
        <v>159</v>
      </c>
      <c r="G377" s="191" t="s">
        <v>160</v>
      </c>
    </row>
    <row r="378" spans="1:7" s="190" customFormat="1" x14ac:dyDescent="0.2">
      <c r="A378" s="192" t="s">
        <v>178</v>
      </c>
      <c r="B378" s="193" t="s">
        <v>179</v>
      </c>
      <c r="C378" s="192" t="s">
        <v>168</v>
      </c>
      <c r="D378" s="192" t="s">
        <v>170</v>
      </c>
      <c r="E378" s="194">
        <v>4</v>
      </c>
      <c r="F378" s="195">
        <v>25</v>
      </c>
      <c r="G378" s="195">
        <v>100</v>
      </c>
    </row>
    <row r="379" spans="1:7" s="190" customFormat="1" x14ac:dyDescent="0.2">
      <c r="A379" s="196"/>
      <c r="B379" s="196"/>
      <c r="C379" s="196"/>
      <c r="D379" s="196"/>
      <c r="E379" s="205" t="s">
        <v>169</v>
      </c>
      <c r="F379" s="205"/>
      <c r="G379" s="197">
        <v>100</v>
      </c>
    </row>
    <row r="380" spans="1:7" s="190" customFormat="1" x14ac:dyDescent="0.2">
      <c r="A380" s="196"/>
      <c r="B380" s="196"/>
      <c r="C380" s="196"/>
      <c r="D380" s="196"/>
      <c r="E380" s="200" t="s">
        <v>162</v>
      </c>
      <c r="F380" s="200"/>
      <c r="G380" s="198">
        <v>576.09</v>
      </c>
    </row>
    <row r="381" spans="1:7" s="190" customFormat="1" x14ac:dyDescent="0.2">
      <c r="A381" s="196"/>
      <c r="B381" s="196"/>
      <c r="C381" s="196"/>
      <c r="D381" s="196"/>
      <c r="E381" s="200" t="s">
        <v>163</v>
      </c>
      <c r="F381" s="200"/>
      <c r="G381" s="198">
        <v>539.89</v>
      </c>
    </row>
    <row r="382" spans="1:7" s="190" customFormat="1" x14ac:dyDescent="0.2">
      <c r="A382" s="196"/>
      <c r="B382" s="196"/>
      <c r="C382" s="196"/>
      <c r="D382" s="196"/>
      <c r="E382" s="200" t="s">
        <v>171</v>
      </c>
      <c r="F382" s="200"/>
      <c r="G382" s="198">
        <v>36.200000000000003</v>
      </c>
    </row>
    <row r="383" spans="1:7" s="190" customFormat="1" x14ac:dyDescent="0.2">
      <c r="A383" s="196"/>
      <c r="B383" s="196"/>
      <c r="C383" s="196"/>
      <c r="D383" s="196"/>
      <c r="E383" s="200" t="s">
        <v>165</v>
      </c>
      <c r="F383" s="200"/>
      <c r="G383" s="198">
        <v>576.09</v>
      </c>
    </row>
    <row r="384" spans="1:7" s="190" customFormat="1" x14ac:dyDescent="0.2">
      <c r="A384" s="196"/>
      <c r="B384" s="196"/>
      <c r="C384" s="196"/>
      <c r="D384" s="196"/>
      <c r="E384" s="200" t="s">
        <v>808</v>
      </c>
      <c r="F384" s="200"/>
      <c r="G384" s="198">
        <v>114.35</v>
      </c>
    </row>
    <row r="385" spans="1:7" s="190" customFormat="1" x14ac:dyDescent="0.2">
      <c r="A385" s="196"/>
      <c r="B385" s="196"/>
      <c r="C385" s="196"/>
      <c r="D385" s="196"/>
      <c r="E385" s="200" t="s">
        <v>166</v>
      </c>
      <c r="F385" s="200"/>
      <c r="G385" s="198">
        <v>690.44</v>
      </c>
    </row>
    <row r="386" spans="1:7" s="190" customFormat="1" x14ac:dyDescent="0.2">
      <c r="A386" s="196"/>
      <c r="B386" s="196"/>
      <c r="C386" s="196"/>
      <c r="D386" s="196"/>
      <c r="E386" s="206"/>
      <c r="F386" s="206"/>
      <c r="G386" s="206"/>
    </row>
    <row r="387" spans="1:7" s="190" customFormat="1" x14ac:dyDescent="0.2">
      <c r="A387" s="203" t="s">
        <v>1190</v>
      </c>
      <c r="B387" s="203"/>
      <c r="C387" s="203"/>
      <c r="D387" s="203"/>
      <c r="E387" s="203"/>
      <c r="F387" s="203"/>
      <c r="G387" s="203"/>
    </row>
    <row r="388" spans="1:7" s="190" customFormat="1" x14ac:dyDescent="0.2">
      <c r="A388" s="204" t="s">
        <v>155</v>
      </c>
      <c r="B388" s="204"/>
      <c r="C388" s="191" t="s">
        <v>156</v>
      </c>
      <c r="D388" s="191" t="s">
        <v>157</v>
      </c>
      <c r="E388" s="191" t="s">
        <v>158</v>
      </c>
      <c r="F388" s="191" t="s">
        <v>159</v>
      </c>
      <c r="G388" s="191" t="s">
        <v>160</v>
      </c>
    </row>
    <row r="389" spans="1:7" s="190" customFormat="1" ht="20.399999999999999" x14ac:dyDescent="0.2">
      <c r="A389" s="192" t="s">
        <v>208</v>
      </c>
      <c r="B389" s="193" t="s">
        <v>209</v>
      </c>
      <c r="C389" s="192" t="s">
        <v>168</v>
      </c>
      <c r="D389" s="192" t="s">
        <v>11</v>
      </c>
      <c r="E389" s="194">
        <v>1.08</v>
      </c>
      <c r="F389" s="195">
        <v>110.05</v>
      </c>
      <c r="G389" s="195">
        <v>118.85</v>
      </c>
    </row>
    <row r="390" spans="1:7" s="190" customFormat="1" x14ac:dyDescent="0.2">
      <c r="A390" s="192" t="s">
        <v>317</v>
      </c>
      <c r="B390" s="193" t="s">
        <v>318</v>
      </c>
      <c r="C390" s="192" t="s">
        <v>168</v>
      </c>
      <c r="D390" s="192" t="s">
        <v>14</v>
      </c>
      <c r="E390" s="194">
        <v>452.2</v>
      </c>
      <c r="F390" s="195">
        <v>0.79</v>
      </c>
      <c r="G390" s="195">
        <v>357.24</v>
      </c>
    </row>
    <row r="391" spans="1:7" s="190" customFormat="1" ht="20.399999999999999" x14ac:dyDescent="0.2">
      <c r="A391" s="192" t="s">
        <v>1191</v>
      </c>
      <c r="B391" s="193" t="s">
        <v>1192</v>
      </c>
      <c r="C391" s="192" t="s">
        <v>624</v>
      </c>
      <c r="D391" s="192" t="s">
        <v>998</v>
      </c>
      <c r="E391" s="194">
        <v>20</v>
      </c>
      <c r="F391" s="195">
        <v>5.59</v>
      </c>
      <c r="G391" s="195">
        <v>111.8</v>
      </c>
    </row>
    <row r="392" spans="1:7" s="190" customFormat="1" x14ac:dyDescent="0.2">
      <c r="A392" s="196"/>
      <c r="B392" s="196"/>
      <c r="C392" s="196"/>
      <c r="D392" s="196"/>
      <c r="E392" s="205" t="s">
        <v>161</v>
      </c>
      <c r="F392" s="205"/>
      <c r="G392" s="197">
        <v>587.89</v>
      </c>
    </row>
    <row r="393" spans="1:7" s="190" customFormat="1" x14ac:dyDescent="0.2">
      <c r="A393" s="204" t="s">
        <v>167</v>
      </c>
      <c r="B393" s="204"/>
      <c r="C393" s="191" t="s">
        <v>156</v>
      </c>
      <c r="D393" s="191" t="s">
        <v>157</v>
      </c>
      <c r="E393" s="191" t="s">
        <v>158</v>
      </c>
      <c r="F393" s="191" t="s">
        <v>159</v>
      </c>
      <c r="G393" s="191" t="s">
        <v>160</v>
      </c>
    </row>
    <row r="394" spans="1:7" s="190" customFormat="1" x14ac:dyDescent="0.2">
      <c r="A394" s="192" t="s">
        <v>178</v>
      </c>
      <c r="B394" s="193" t="s">
        <v>179</v>
      </c>
      <c r="C394" s="192" t="s">
        <v>168</v>
      </c>
      <c r="D394" s="192" t="s">
        <v>170</v>
      </c>
      <c r="E394" s="194">
        <v>4</v>
      </c>
      <c r="F394" s="195">
        <v>25</v>
      </c>
      <c r="G394" s="195">
        <v>100</v>
      </c>
    </row>
    <row r="395" spans="1:7" s="190" customFormat="1" x14ac:dyDescent="0.2">
      <c r="A395" s="196"/>
      <c r="B395" s="196"/>
      <c r="C395" s="196"/>
      <c r="D395" s="196"/>
      <c r="E395" s="205" t="s">
        <v>169</v>
      </c>
      <c r="F395" s="205"/>
      <c r="G395" s="197">
        <v>100</v>
      </c>
    </row>
    <row r="396" spans="1:7" s="190" customFormat="1" x14ac:dyDescent="0.2">
      <c r="A396" s="196"/>
      <c r="B396" s="196"/>
      <c r="C396" s="196"/>
      <c r="D396" s="196"/>
      <c r="E396" s="200" t="s">
        <v>162</v>
      </c>
      <c r="F396" s="200"/>
      <c r="G396" s="198">
        <v>687.89</v>
      </c>
    </row>
    <row r="397" spans="1:7" s="190" customFormat="1" x14ac:dyDescent="0.2">
      <c r="A397" s="196"/>
      <c r="B397" s="196"/>
      <c r="C397" s="196"/>
      <c r="D397" s="196"/>
      <c r="E397" s="200" t="s">
        <v>163</v>
      </c>
      <c r="F397" s="200"/>
      <c r="G397" s="198">
        <v>651.69000000000005</v>
      </c>
    </row>
    <row r="398" spans="1:7" s="190" customFormat="1" x14ac:dyDescent="0.2">
      <c r="A398" s="196"/>
      <c r="B398" s="196"/>
      <c r="C398" s="196"/>
      <c r="D398" s="196"/>
      <c r="E398" s="200" t="s">
        <v>171</v>
      </c>
      <c r="F398" s="200"/>
      <c r="G398" s="198">
        <v>36.200000000000003</v>
      </c>
    </row>
    <row r="399" spans="1:7" s="190" customFormat="1" x14ac:dyDescent="0.2">
      <c r="A399" s="196"/>
      <c r="B399" s="196"/>
      <c r="C399" s="196"/>
      <c r="D399" s="196"/>
      <c r="E399" s="200" t="s">
        <v>165</v>
      </c>
      <c r="F399" s="200"/>
      <c r="G399" s="198">
        <v>687.89</v>
      </c>
    </row>
    <row r="400" spans="1:7" s="190" customFormat="1" x14ac:dyDescent="0.2">
      <c r="A400" s="196"/>
      <c r="B400" s="196"/>
      <c r="C400" s="196"/>
      <c r="D400" s="196"/>
      <c r="E400" s="200" t="s">
        <v>808</v>
      </c>
      <c r="F400" s="200"/>
      <c r="G400" s="198">
        <v>136.55000000000001</v>
      </c>
    </row>
    <row r="401" spans="1:7" s="190" customFormat="1" x14ac:dyDescent="0.2">
      <c r="A401" s="196"/>
      <c r="B401" s="196"/>
      <c r="C401" s="196"/>
      <c r="D401" s="196"/>
      <c r="E401" s="200" t="s">
        <v>166</v>
      </c>
      <c r="F401" s="200"/>
      <c r="G401" s="198">
        <v>824.44</v>
      </c>
    </row>
    <row r="402" spans="1:7" s="190" customFormat="1" x14ac:dyDescent="0.2">
      <c r="A402" s="196"/>
      <c r="B402" s="196"/>
      <c r="C402" s="196"/>
      <c r="D402" s="196"/>
      <c r="E402" s="206"/>
      <c r="F402" s="206"/>
      <c r="G402" s="206"/>
    </row>
    <row r="403" spans="1:7" s="190" customFormat="1" x14ac:dyDescent="0.2">
      <c r="A403" s="203" t="s">
        <v>1193</v>
      </c>
      <c r="B403" s="203"/>
      <c r="C403" s="203"/>
      <c r="D403" s="203"/>
      <c r="E403" s="203"/>
      <c r="F403" s="203"/>
      <c r="G403" s="203"/>
    </row>
    <row r="404" spans="1:7" s="190" customFormat="1" x14ac:dyDescent="0.2">
      <c r="A404" s="204" t="s">
        <v>155</v>
      </c>
      <c r="B404" s="204"/>
      <c r="C404" s="191" t="s">
        <v>156</v>
      </c>
      <c r="D404" s="191" t="s">
        <v>157</v>
      </c>
      <c r="E404" s="191" t="s">
        <v>158</v>
      </c>
      <c r="F404" s="191" t="s">
        <v>159</v>
      </c>
      <c r="G404" s="191" t="s">
        <v>160</v>
      </c>
    </row>
    <row r="405" spans="1:7" s="190" customFormat="1" ht="20.399999999999999" x14ac:dyDescent="0.2">
      <c r="A405" s="192" t="s">
        <v>326</v>
      </c>
      <c r="B405" s="193" t="s">
        <v>327</v>
      </c>
      <c r="C405" s="192" t="s">
        <v>168</v>
      </c>
      <c r="D405" s="192" t="s">
        <v>11</v>
      </c>
      <c r="E405" s="194">
        <v>1.216</v>
      </c>
      <c r="F405" s="195">
        <v>111.48</v>
      </c>
      <c r="G405" s="195">
        <v>135.56</v>
      </c>
    </row>
    <row r="406" spans="1:7" s="190" customFormat="1" x14ac:dyDescent="0.2">
      <c r="A406" s="192" t="s">
        <v>315</v>
      </c>
      <c r="B406" s="193" t="s">
        <v>316</v>
      </c>
      <c r="C406" s="192" t="s">
        <v>168</v>
      </c>
      <c r="D406" s="192" t="s">
        <v>14</v>
      </c>
      <c r="E406" s="194">
        <v>182</v>
      </c>
      <c r="F406" s="195">
        <v>1.29</v>
      </c>
      <c r="G406" s="195">
        <v>234.78</v>
      </c>
    </row>
    <row r="407" spans="1:7" s="190" customFormat="1" x14ac:dyDescent="0.2">
      <c r="A407" s="192" t="s">
        <v>317</v>
      </c>
      <c r="B407" s="193" t="s">
        <v>318</v>
      </c>
      <c r="C407" s="192" t="s">
        <v>168</v>
      </c>
      <c r="D407" s="192" t="s">
        <v>14</v>
      </c>
      <c r="E407" s="194">
        <v>182</v>
      </c>
      <c r="F407" s="195">
        <v>0.79</v>
      </c>
      <c r="G407" s="195">
        <v>143.78</v>
      </c>
    </row>
    <row r="408" spans="1:7" s="190" customFormat="1" x14ac:dyDescent="0.2">
      <c r="A408" s="196"/>
      <c r="B408" s="196"/>
      <c r="C408" s="196"/>
      <c r="D408" s="196"/>
      <c r="E408" s="205" t="s">
        <v>161</v>
      </c>
      <c r="F408" s="205"/>
      <c r="G408" s="197">
        <v>514.12</v>
      </c>
    </row>
    <row r="409" spans="1:7" s="190" customFormat="1" x14ac:dyDescent="0.2">
      <c r="A409" s="204" t="s">
        <v>167</v>
      </c>
      <c r="B409" s="204"/>
      <c r="C409" s="191" t="s">
        <v>156</v>
      </c>
      <c r="D409" s="191" t="s">
        <v>157</v>
      </c>
      <c r="E409" s="191" t="s">
        <v>158</v>
      </c>
      <c r="F409" s="191" t="s">
        <v>159</v>
      </c>
      <c r="G409" s="191" t="s">
        <v>160</v>
      </c>
    </row>
    <row r="410" spans="1:7" s="190" customFormat="1" x14ac:dyDescent="0.2">
      <c r="A410" s="192" t="s">
        <v>178</v>
      </c>
      <c r="B410" s="193" t="s">
        <v>179</v>
      </c>
      <c r="C410" s="192" t="s">
        <v>168</v>
      </c>
      <c r="D410" s="192" t="s">
        <v>170</v>
      </c>
      <c r="E410" s="194">
        <v>4</v>
      </c>
      <c r="F410" s="195">
        <v>25</v>
      </c>
      <c r="G410" s="195">
        <v>100</v>
      </c>
    </row>
    <row r="411" spans="1:7" s="190" customFormat="1" x14ac:dyDescent="0.2">
      <c r="A411" s="196"/>
      <c r="B411" s="196"/>
      <c r="C411" s="196"/>
      <c r="D411" s="196"/>
      <c r="E411" s="205" t="s">
        <v>169</v>
      </c>
      <c r="F411" s="205"/>
      <c r="G411" s="197">
        <v>100</v>
      </c>
    </row>
    <row r="412" spans="1:7" s="190" customFormat="1" x14ac:dyDescent="0.2">
      <c r="A412" s="196"/>
      <c r="B412" s="196"/>
      <c r="C412" s="196"/>
      <c r="D412" s="196"/>
      <c r="E412" s="200" t="s">
        <v>162</v>
      </c>
      <c r="F412" s="200"/>
      <c r="G412" s="198">
        <v>614.12</v>
      </c>
    </row>
    <row r="413" spans="1:7" s="190" customFormat="1" x14ac:dyDescent="0.2">
      <c r="A413" s="196"/>
      <c r="B413" s="196"/>
      <c r="C413" s="196"/>
      <c r="D413" s="196"/>
      <c r="E413" s="200" t="s">
        <v>163</v>
      </c>
      <c r="F413" s="200"/>
      <c r="G413" s="198">
        <v>577.91999999999996</v>
      </c>
    </row>
    <row r="414" spans="1:7" s="190" customFormat="1" x14ac:dyDescent="0.2">
      <c r="A414" s="196"/>
      <c r="B414" s="196"/>
      <c r="C414" s="196"/>
      <c r="D414" s="196"/>
      <c r="E414" s="200" t="s">
        <v>171</v>
      </c>
      <c r="F414" s="200"/>
      <c r="G414" s="198">
        <v>36.200000000000003</v>
      </c>
    </row>
    <row r="415" spans="1:7" s="190" customFormat="1" x14ac:dyDescent="0.2">
      <c r="A415" s="196"/>
      <c r="B415" s="196"/>
      <c r="C415" s="196"/>
      <c r="D415" s="196"/>
      <c r="E415" s="200" t="s">
        <v>165</v>
      </c>
      <c r="F415" s="200"/>
      <c r="G415" s="198">
        <v>614.12</v>
      </c>
    </row>
    <row r="416" spans="1:7" s="190" customFormat="1" x14ac:dyDescent="0.2">
      <c r="A416" s="196"/>
      <c r="B416" s="196"/>
      <c r="C416" s="196"/>
      <c r="D416" s="196"/>
      <c r="E416" s="200" t="s">
        <v>808</v>
      </c>
      <c r="F416" s="200"/>
      <c r="G416" s="198">
        <v>121.9</v>
      </c>
    </row>
    <row r="417" spans="1:7" s="190" customFormat="1" x14ac:dyDescent="0.2">
      <c r="A417" s="196"/>
      <c r="B417" s="196"/>
      <c r="C417" s="196"/>
      <c r="D417" s="196"/>
      <c r="E417" s="200" t="s">
        <v>166</v>
      </c>
      <c r="F417" s="200"/>
      <c r="G417" s="198">
        <v>736.02</v>
      </c>
    </row>
    <row r="418" spans="1:7" s="190" customFormat="1" x14ac:dyDescent="0.2">
      <c r="A418" s="196"/>
      <c r="B418" s="196"/>
      <c r="C418" s="196"/>
      <c r="D418" s="196"/>
      <c r="E418" s="206"/>
      <c r="F418" s="206"/>
      <c r="G418" s="206"/>
    </row>
    <row r="419" spans="1:7" s="190" customFormat="1" x14ac:dyDescent="0.2">
      <c r="A419" s="203" t="s">
        <v>1194</v>
      </c>
      <c r="B419" s="203"/>
      <c r="C419" s="203"/>
      <c r="D419" s="203"/>
      <c r="E419" s="203"/>
      <c r="F419" s="203"/>
      <c r="G419" s="203"/>
    </row>
    <row r="420" spans="1:7" s="190" customFormat="1" x14ac:dyDescent="0.2">
      <c r="A420" s="204" t="s">
        <v>182</v>
      </c>
      <c r="B420" s="204"/>
      <c r="C420" s="191" t="s">
        <v>156</v>
      </c>
      <c r="D420" s="191" t="s">
        <v>157</v>
      </c>
      <c r="E420" s="191" t="s">
        <v>158</v>
      </c>
      <c r="F420" s="191" t="s">
        <v>159</v>
      </c>
      <c r="G420" s="191" t="s">
        <v>160</v>
      </c>
    </row>
    <row r="421" spans="1:7" s="190" customFormat="1" ht="40.799999999999997" x14ac:dyDescent="0.2">
      <c r="A421" s="192" t="s">
        <v>426</v>
      </c>
      <c r="B421" s="193" t="s">
        <v>427</v>
      </c>
      <c r="C421" s="192" t="s">
        <v>168</v>
      </c>
      <c r="D421" s="192" t="s">
        <v>185</v>
      </c>
      <c r="E421" s="194">
        <v>2.4300000000000002</v>
      </c>
      <c r="F421" s="195">
        <v>1.73</v>
      </c>
      <c r="G421" s="195">
        <v>4.2</v>
      </c>
    </row>
    <row r="422" spans="1:7" s="190" customFormat="1" ht="40.799999999999997" x14ac:dyDescent="0.2">
      <c r="A422" s="192" t="s">
        <v>428</v>
      </c>
      <c r="B422" s="193" t="s">
        <v>429</v>
      </c>
      <c r="C422" s="192" t="s">
        <v>168</v>
      </c>
      <c r="D422" s="192" t="s">
        <v>188</v>
      </c>
      <c r="E422" s="194">
        <v>0.74</v>
      </c>
      <c r="F422" s="195">
        <v>6.02</v>
      </c>
      <c r="G422" s="195">
        <v>4.45</v>
      </c>
    </row>
    <row r="423" spans="1:7" s="190" customFormat="1" x14ac:dyDescent="0.2">
      <c r="A423" s="196"/>
      <c r="B423" s="196"/>
      <c r="C423" s="196"/>
      <c r="D423" s="196"/>
      <c r="E423" s="205" t="s">
        <v>189</v>
      </c>
      <c r="F423" s="205"/>
      <c r="G423" s="197">
        <v>8.65</v>
      </c>
    </row>
    <row r="424" spans="1:7" s="190" customFormat="1" x14ac:dyDescent="0.2">
      <c r="A424" s="204" t="s">
        <v>155</v>
      </c>
      <c r="B424" s="204"/>
      <c r="C424" s="191" t="s">
        <v>156</v>
      </c>
      <c r="D424" s="191" t="s">
        <v>157</v>
      </c>
      <c r="E424" s="191" t="s">
        <v>158</v>
      </c>
      <c r="F424" s="191" t="s">
        <v>159</v>
      </c>
      <c r="G424" s="191" t="s">
        <v>160</v>
      </c>
    </row>
    <row r="425" spans="1:7" s="190" customFormat="1" ht="20.399999999999999" x14ac:dyDescent="0.2">
      <c r="A425" s="192" t="s">
        <v>208</v>
      </c>
      <c r="B425" s="193" t="s">
        <v>209</v>
      </c>
      <c r="C425" s="192" t="s">
        <v>168</v>
      </c>
      <c r="D425" s="192" t="s">
        <v>11</v>
      </c>
      <c r="E425" s="194">
        <v>1.21</v>
      </c>
      <c r="F425" s="195">
        <v>110.05</v>
      </c>
      <c r="G425" s="195">
        <v>133.16</v>
      </c>
    </row>
    <row r="426" spans="1:7" s="190" customFormat="1" x14ac:dyDescent="0.2">
      <c r="A426" s="192" t="s">
        <v>315</v>
      </c>
      <c r="B426" s="193" t="s">
        <v>316</v>
      </c>
      <c r="C426" s="192" t="s">
        <v>168</v>
      </c>
      <c r="D426" s="192" t="s">
        <v>14</v>
      </c>
      <c r="E426" s="194">
        <v>181.19</v>
      </c>
      <c r="F426" s="195">
        <v>1.29</v>
      </c>
      <c r="G426" s="195">
        <v>233.74</v>
      </c>
    </row>
    <row r="427" spans="1:7" s="190" customFormat="1" x14ac:dyDescent="0.2">
      <c r="A427" s="192" t="s">
        <v>317</v>
      </c>
      <c r="B427" s="193" t="s">
        <v>318</v>
      </c>
      <c r="C427" s="192" t="s">
        <v>168</v>
      </c>
      <c r="D427" s="192" t="s">
        <v>14</v>
      </c>
      <c r="E427" s="194">
        <v>135.88999999999999</v>
      </c>
      <c r="F427" s="195">
        <v>0.79</v>
      </c>
      <c r="G427" s="195">
        <v>107.35</v>
      </c>
    </row>
    <row r="428" spans="1:7" s="190" customFormat="1" x14ac:dyDescent="0.2">
      <c r="A428" s="196"/>
      <c r="B428" s="196"/>
      <c r="C428" s="196"/>
      <c r="D428" s="196"/>
      <c r="E428" s="205" t="s">
        <v>161</v>
      </c>
      <c r="F428" s="205"/>
      <c r="G428" s="197">
        <v>474.25</v>
      </c>
    </row>
    <row r="429" spans="1:7" s="190" customFormat="1" x14ac:dyDescent="0.2">
      <c r="A429" s="204" t="s">
        <v>167</v>
      </c>
      <c r="B429" s="204"/>
      <c r="C429" s="191" t="s">
        <v>156</v>
      </c>
      <c r="D429" s="191" t="s">
        <v>157</v>
      </c>
      <c r="E429" s="191" t="s">
        <v>158</v>
      </c>
      <c r="F429" s="191" t="s">
        <v>159</v>
      </c>
      <c r="G429" s="191" t="s">
        <v>160</v>
      </c>
    </row>
    <row r="430" spans="1:7" s="190" customFormat="1" ht="20.399999999999999" x14ac:dyDescent="0.2">
      <c r="A430" s="192" t="s">
        <v>324</v>
      </c>
      <c r="B430" s="193" t="s">
        <v>325</v>
      </c>
      <c r="C430" s="192" t="s">
        <v>168</v>
      </c>
      <c r="D430" s="192" t="s">
        <v>170</v>
      </c>
      <c r="E430" s="194">
        <v>3.17</v>
      </c>
      <c r="F430" s="195">
        <v>42.85</v>
      </c>
      <c r="G430" s="195">
        <v>135.83000000000001</v>
      </c>
    </row>
    <row r="431" spans="1:7" s="190" customFormat="1" x14ac:dyDescent="0.2">
      <c r="A431" s="192" t="s">
        <v>178</v>
      </c>
      <c r="B431" s="193" t="s">
        <v>179</v>
      </c>
      <c r="C431" s="192" t="s">
        <v>168</v>
      </c>
      <c r="D431" s="192" t="s">
        <v>170</v>
      </c>
      <c r="E431" s="194">
        <v>0.76</v>
      </c>
      <c r="F431" s="195">
        <v>25</v>
      </c>
      <c r="G431" s="195">
        <v>19</v>
      </c>
    </row>
    <row r="432" spans="1:7" s="190" customFormat="1" x14ac:dyDescent="0.2">
      <c r="A432" s="196"/>
      <c r="B432" s="196"/>
      <c r="C432" s="196"/>
      <c r="D432" s="196"/>
      <c r="E432" s="205" t="s">
        <v>169</v>
      </c>
      <c r="F432" s="205"/>
      <c r="G432" s="197">
        <v>154.83000000000001</v>
      </c>
    </row>
    <row r="433" spans="1:7" s="190" customFormat="1" x14ac:dyDescent="0.2">
      <c r="A433" s="196"/>
      <c r="B433" s="196"/>
      <c r="C433" s="196"/>
      <c r="D433" s="196"/>
      <c r="E433" s="200" t="s">
        <v>162</v>
      </c>
      <c r="F433" s="200"/>
      <c r="G433" s="198">
        <v>637.73</v>
      </c>
    </row>
    <row r="434" spans="1:7" s="190" customFormat="1" x14ac:dyDescent="0.2">
      <c r="A434" s="196"/>
      <c r="B434" s="196"/>
      <c r="C434" s="196"/>
      <c r="D434" s="196"/>
      <c r="E434" s="200" t="s">
        <v>163</v>
      </c>
      <c r="F434" s="200"/>
      <c r="G434" s="198">
        <v>570.02</v>
      </c>
    </row>
    <row r="435" spans="1:7" s="190" customFormat="1" x14ac:dyDescent="0.2">
      <c r="A435" s="196"/>
      <c r="B435" s="196"/>
      <c r="C435" s="196"/>
      <c r="D435" s="196"/>
      <c r="E435" s="200" t="s">
        <v>171</v>
      </c>
      <c r="F435" s="200"/>
      <c r="G435" s="198">
        <v>67.709999999999994</v>
      </c>
    </row>
    <row r="436" spans="1:7" s="190" customFormat="1" x14ac:dyDescent="0.2">
      <c r="A436" s="196"/>
      <c r="B436" s="196"/>
      <c r="C436" s="196"/>
      <c r="D436" s="196"/>
      <c r="E436" s="200" t="s">
        <v>165</v>
      </c>
      <c r="F436" s="200"/>
      <c r="G436" s="198">
        <v>637.73</v>
      </c>
    </row>
    <row r="437" spans="1:7" s="190" customFormat="1" x14ac:dyDescent="0.2">
      <c r="A437" s="196"/>
      <c r="B437" s="196"/>
      <c r="C437" s="196"/>
      <c r="D437" s="196"/>
      <c r="E437" s="200" t="s">
        <v>808</v>
      </c>
      <c r="F437" s="200"/>
      <c r="G437" s="198">
        <v>126.59</v>
      </c>
    </row>
    <row r="438" spans="1:7" s="190" customFormat="1" x14ac:dyDescent="0.2">
      <c r="A438" s="196"/>
      <c r="B438" s="196"/>
      <c r="C438" s="196"/>
      <c r="D438" s="196"/>
      <c r="E438" s="200" t="s">
        <v>166</v>
      </c>
      <c r="F438" s="200"/>
      <c r="G438" s="198">
        <v>764.32</v>
      </c>
    </row>
    <row r="439" spans="1:7" s="190" customFormat="1" x14ac:dyDescent="0.2">
      <c r="A439" s="196"/>
      <c r="B439" s="196"/>
      <c r="C439" s="196"/>
      <c r="D439" s="196"/>
      <c r="E439" s="206"/>
      <c r="F439" s="206"/>
      <c r="G439" s="206"/>
    </row>
    <row r="440" spans="1:7" s="190" customFormat="1" x14ac:dyDescent="0.2">
      <c r="A440" s="203" t="s">
        <v>1195</v>
      </c>
      <c r="B440" s="203"/>
      <c r="C440" s="203"/>
      <c r="D440" s="203"/>
      <c r="E440" s="203"/>
      <c r="F440" s="203"/>
      <c r="G440" s="203"/>
    </row>
    <row r="441" spans="1:7" s="190" customFormat="1" x14ac:dyDescent="0.2">
      <c r="A441" s="204" t="s">
        <v>155</v>
      </c>
      <c r="B441" s="204"/>
      <c r="C441" s="191" t="s">
        <v>156</v>
      </c>
      <c r="D441" s="191" t="s">
        <v>157</v>
      </c>
      <c r="E441" s="191" t="s">
        <v>158</v>
      </c>
      <c r="F441" s="191" t="s">
        <v>159</v>
      </c>
      <c r="G441" s="191" t="s">
        <v>160</v>
      </c>
    </row>
    <row r="442" spans="1:7" s="190" customFormat="1" x14ac:dyDescent="0.2">
      <c r="A442" s="192" t="s">
        <v>1196</v>
      </c>
      <c r="B442" s="193" t="s">
        <v>1197</v>
      </c>
      <c r="C442" s="192" t="s">
        <v>624</v>
      </c>
      <c r="D442" s="192" t="s">
        <v>998</v>
      </c>
      <c r="E442" s="194">
        <v>1</v>
      </c>
      <c r="F442" s="195">
        <v>6.92</v>
      </c>
      <c r="G442" s="195">
        <v>6.92</v>
      </c>
    </row>
    <row r="443" spans="1:7" s="190" customFormat="1" ht="20.399999999999999" x14ac:dyDescent="0.2">
      <c r="A443" s="192" t="s">
        <v>223</v>
      </c>
      <c r="B443" s="193" t="s">
        <v>224</v>
      </c>
      <c r="C443" s="192" t="s">
        <v>168</v>
      </c>
      <c r="D443" s="192" t="s">
        <v>14</v>
      </c>
      <c r="E443" s="194">
        <v>0.02</v>
      </c>
      <c r="F443" s="195">
        <v>18.239999999999998</v>
      </c>
      <c r="G443" s="195">
        <v>0.36</v>
      </c>
    </row>
    <row r="444" spans="1:7" s="190" customFormat="1" ht="30.6" x14ac:dyDescent="0.2">
      <c r="A444" s="192" t="s">
        <v>225</v>
      </c>
      <c r="B444" s="193" t="s">
        <v>226</v>
      </c>
      <c r="C444" s="192" t="s">
        <v>168</v>
      </c>
      <c r="D444" s="192" t="s">
        <v>15</v>
      </c>
      <c r="E444" s="194">
        <v>0.4</v>
      </c>
      <c r="F444" s="195">
        <v>0.17</v>
      </c>
      <c r="G444" s="195">
        <v>7.0000000000000007E-2</v>
      </c>
    </row>
    <row r="445" spans="1:7" s="190" customFormat="1" ht="30.6" x14ac:dyDescent="0.2">
      <c r="A445" s="192" t="s">
        <v>1198</v>
      </c>
      <c r="B445" s="193" t="s">
        <v>1199</v>
      </c>
      <c r="C445" s="192" t="s">
        <v>624</v>
      </c>
      <c r="D445" s="192" t="s">
        <v>709</v>
      </c>
      <c r="E445" s="194">
        <v>0.4</v>
      </c>
      <c r="F445" s="195">
        <v>0.27</v>
      </c>
      <c r="G445" s="195">
        <v>0.11</v>
      </c>
    </row>
    <row r="446" spans="1:7" s="190" customFormat="1" x14ac:dyDescent="0.2">
      <c r="A446" s="196"/>
      <c r="B446" s="196"/>
      <c r="C446" s="196"/>
      <c r="D446" s="196"/>
      <c r="E446" s="205" t="s">
        <v>161</v>
      </c>
      <c r="F446" s="205"/>
      <c r="G446" s="197">
        <v>7.46</v>
      </c>
    </row>
    <row r="447" spans="1:7" s="190" customFormat="1" x14ac:dyDescent="0.2">
      <c r="A447" s="204" t="s">
        <v>167</v>
      </c>
      <c r="B447" s="204"/>
      <c r="C447" s="191" t="s">
        <v>156</v>
      </c>
      <c r="D447" s="191" t="s">
        <v>157</v>
      </c>
      <c r="E447" s="191" t="s">
        <v>158</v>
      </c>
      <c r="F447" s="191" t="s">
        <v>159</v>
      </c>
      <c r="G447" s="191" t="s">
        <v>160</v>
      </c>
    </row>
    <row r="448" spans="1:7" s="190" customFormat="1" x14ac:dyDescent="0.2">
      <c r="A448" s="192" t="s">
        <v>229</v>
      </c>
      <c r="B448" s="193" t="s">
        <v>230</v>
      </c>
      <c r="C448" s="192" t="s">
        <v>168</v>
      </c>
      <c r="D448" s="192" t="s">
        <v>170</v>
      </c>
      <c r="E448" s="194">
        <v>0.08</v>
      </c>
      <c r="F448" s="195">
        <v>34.380000000000003</v>
      </c>
      <c r="G448" s="195">
        <v>2.75</v>
      </c>
    </row>
    <row r="449" spans="1:7" s="190" customFormat="1" x14ac:dyDescent="0.2">
      <c r="A449" s="192" t="s">
        <v>178</v>
      </c>
      <c r="B449" s="193" t="s">
        <v>179</v>
      </c>
      <c r="C449" s="192" t="s">
        <v>168</v>
      </c>
      <c r="D449" s="192" t="s">
        <v>170</v>
      </c>
      <c r="E449" s="194">
        <v>0.08</v>
      </c>
      <c r="F449" s="195">
        <v>25</v>
      </c>
      <c r="G449" s="195">
        <v>2</v>
      </c>
    </row>
    <row r="450" spans="1:7" s="190" customFormat="1" x14ac:dyDescent="0.2">
      <c r="A450" s="196"/>
      <c r="B450" s="196"/>
      <c r="C450" s="196"/>
      <c r="D450" s="196"/>
      <c r="E450" s="205" t="s">
        <v>169</v>
      </c>
      <c r="F450" s="205"/>
      <c r="G450" s="197">
        <v>4.75</v>
      </c>
    </row>
    <row r="451" spans="1:7" s="190" customFormat="1" x14ac:dyDescent="0.2">
      <c r="A451" s="196"/>
      <c r="B451" s="196"/>
      <c r="C451" s="196"/>
      <c r="D451" s="196"/>
      <c r="E451" s="200" t="s">
        <v>162</v>
      </c>
      <c r="F451" s="200"/>
      <c r="G451" s="198">
        <v>12.21</v>
      </c>
    </row>
    <row r="452" spans="1:7" s="190" customFormat="1" x14ac:dyDescent="0.2">
      <c r="A452" s="196"/>
      <c r="B452" s="196"/>
      <c r="C452" s="196"/>
      <c r="D452" s="196"/>
      <c r="E452" s="200" t="s">
        <v>163</v>
      </c>
      <c r="F452" s="200"/>
      <c r="G452" s="198">
        <v>10.36</v>
      </c>
    </row>
    <row r="453" spans="1:7" s="190" customFormat="1" x14ac:dyDescent="0.2">
      <c r="A453" s="196"/>
      <c r="B453" s="196"/>
      <c r="C453" s="196"/>
      <c r="D453" s="196"/>
      <c r="E453" s="200" t="s">
        <v>171</v>
      </c>
      <c r="F453" s="200"/>
      <c r="G453" s="198">
        <v>1.85</v>
      </c>
    </row>
    <row r="454" spans="1:7" s="190" customFormat="1" x14ac:dyDescent="0.2">
      <c r="A454" s="196"/>
      <c r="B454" s="196"/>
      <c r="C454" s="196"/>
      <c r="D454" s="196"/>
      <c r="E454" s="200" t="s">
        <v>165</v>
      </c>
      <c r="F454" s="200"/>
      <c r="G454" s="198">
        <v>12.21</v>
      </c>
    </row>
    <row r="455" spans="1:7" s="190" customFormat="1" x14ac:dyDescent="0.2">
      <c r="A455" s="196"/>
      <c r="B455" s="196"/>
      <c r="C455" s="196"/>
      <c r="D455" s="196"/>
      <c r="E455" s="200" t="s">
        <v>808</v>
      </c>
      <c r="F455" s="200"/>
      <c r="G455" s="198">
        <v>2.42</v>
      </c>
    </row>
    <row r="456" spans="1:7" s="190" customFormat="1" x14ac:dyDescent="0.2">
      <c r="A456" s="196"/>
      <c r="B456" s="196"/>
      <c r="C456" s="196"/>
      <c r="D456" s="196"/>
      <c r="E456" s="200" t="s">
        <v>166</v>
      </c>
      <c r="F456" s="200"/>
      <c r="G456" s="198">
        <v>14.63</v>
      </c>
    </row>
    <row r="457" spans="1:7" s="190" customFormat="1" x14ac:dyDescent="0.2">
      <c r="A457" s="196"/>
      <c r="B457" s="196"/>
      <c r="C457" s="196"/>
      <c r="D457" s="196"/>
      <c r="E457" s="206"/>
      <c r="F457" s="206"/>
      <c r="G457" s="206"/>
    </row>
    <row r="458" spans="1:7" s="190" customFormat="1" x14ac:dyDescent="0.2">
      <c r="A458" s="203" t="s">
        <v>1200</v>
      </c>
      <c r="B458" s="203"/>
      <c r="C458" s="203"/>
      <c r="D458" s="203"/>
      <c r="E458" s="203"/>
      <c r="F458" s="203"/>
      <c r="G458" s="203"/>
    </row>
    <row r="459" spans="1:7" s="190" customFormat="1" x14ac:dyDescent="0.2">
      <c r="A459" s="204" t="s">
        <v>155</v>
      </c>
      <c r="B459" s="204"/>
      <c r="C459" s="191" t="s">
        <v>156</v>
      </c>
      <c r="D459" s="191" t="s">
        <v>157</v>
      </c>
      <c r="E459" s="191" t="s">
        <v>158</v>
      </c>
      <c r="F459" s="191" t="s">
        <v>159</v>
      </c>
      <c r="G459" s="191" t="s">
        <v>160</v>
      </c>
    </row>
    <row r="460" spans="1:7" s="190" customFormat="1" x14ac:dyDescent="0.2">
      <c r="A460" s="192" t="s">
        <v>1201</v>
      </c>
      <c r="B460" s="193" t="s">
        <v>1202</v>
      </c>
      <c r="C460" s="192" t="s">
        <v>624</v>
      </c>
      <c r="D460" s="192" t="s">
        <v>998</v>
      </c>
      <c r="E460" s="194">
        <v>1</v>
      </c>
      <c r="F460" s="195">
        <v>6.55</v>
      </c>
      <c r="G460" s="195">
        <v>6.55</v>
      </c>
    </row>
    <row r="461" spans="1:7" s="190" customFormat="1" ht="20.399999999999999" x14ac:dyDescent="0.2">
      <c r="A461" s="192" t="s">
        <v>223</v>
      </c>
      <c r="B461" s="193" t="s">
        <v>224</v>
      </c>
      <c r="C461" s="192" t="s">
        <v>168</v>
      </c>
      <c r="D461" s="192" t="s">
        <v>14</v>
      </c>
      <c r="E461" s="194">
        <v>0.02</v>
      </c>
      <c r="F461" s="195">
        <v>18.239999999999998</v>
      </c>
      <c r="G461" s="195">
        <v>0.36</v>
      </c>
    </row>
    <row r="462" spans="1:7" s="190" customFormat="1" ht="30.6" x14ac:dyDescent="0.2">
      <c r="A462" s="192" t="s">
        <v>225</v>
      </c>
      <c r="B462" s="193" t="s">
        <v>226</v>
      </c>
      <c r="C462" s="192" t="s">
        <v>168</v>
      </c>
      <c r="D462" s="192" t="s">
        <v>15</v>
      </c>
      <c r="E462" s="194">
        <v>0.4</v>
      </c>
      <c r="F462" s="195">
        <v>0.17</v>
      </c>
      <c r="G462" s="195">
        <v>7.0000000000000007E-2</v>
      </c>
    </row>
    <row r="463" spans="1:7" s="190" customFormat="1" ht="30.6" x14ac:dyDescent="0.2">
      <c r="A463" s="192" t="s">
        <v>1198</v>
      </c>
      <c r="B463" s="193" t="s">
        <v>1199</v>
      </c>
      <c r="C463" s="192" t="s">
        <v>624</v>
      </c>
      <c r="D463" s="192" t="s">
        <v>709</v>
      </c>
      <c r="E463" s="194">
        <v>0.4</v>
      </c>
      <c r="F463" s="195">
        <v>0.27</v>
      </c>
      <c r="G463" s="195">
        <v>0.11</v>
      </c>
    </row>
    <row r="464" spans="1:7" s="190" customFormat="1" x14ac:dyDescent="0.2">
      <c r="A464" s="196"/>
      <c r="B464" s="196"/>
      <c r="C464" s="196"/>
      <c r="D464" s="196"/>
      <c r="E464" s="205" t="s">
        <v>161</v>
      </c>
      <c r="F464" s="205"/>
      <c r="G464" s="197">
        <v>7.09</v>
      </c>
    </row>
    <row r="465" spans="1:7" s="190" customFormat="1" x14ac:dyDescent="0.2">
      <c r="A465" s="204" t="s">
        <v>167</v>
      </c>
      <c r="B465" s="204"/>
      <c r="C465" s="191" t="s">
        <v>156</v>
      </c>
      <c r="D465" s="191" t="s">
        <v>157</v>
      </c>
      <c r="E465" s="191" t="s">
        <v>158</v>
      </c>
      <c r="F465" s="191" t="s">
        <v>159</v>
      </c>
      <c r="G465" s="191" t="s">
        <v>160</v>
      </c>
    </row>
    <row r="466" spans="1:7" s="190" customFormat="1" x14ac:dyDescent="0.2">
      <c r="A466" s="192" t="s">
        <v>229</v>
      </c>
      <c r="B466" s="193" t="s">
        <v>230</v>
      </c>
      <c r="C466" s="192" t="s">
        <v>168</v>
      </c>
      <c r="D466" s="192" t="s">
        <v>170</v>
      </c>
      <c r="E466" s="194">
        <v>7.0000000000000007E-2</v>
      </c>
      <c r="F466" s="195">
        <v>34.380000000000003</v>
      </c>
      <c r="G466" s="195">
        <v>2.41</v>
      </c>
    </row>
    <row r="467" spans="1:7" s="190" customFormat="1" x14ac:dyDescent="0.2">
      <c r="A467" s="192" t="s">
        <v>178</v>
      </c>
      <c r="B467" s="193" t="s">
        <v>179</v>
      </c>
      <c r="C467" s="192" t="s">
        <v>168</v>
      </c>
      <c r="D467" s="192" t="s">
        <v>170</v>
      </c>
      <c r="E467" s="194">
        <v>7.0000000000000007E-2</v>
      </c>
      <c r="F467" s="195">
        <v>25</v>
      </c>
      <c r="G467" s="195">
        <v>1.75</v>
      </c>
    </row>
    <row r="468" spans="1:7" s="190" customFormat="1" x14ac:dyDescent="0.2">
      <c r="A468" s="196"/>
      <c r="B468" s="196"/>
      <c r="C468" s="196"/>
      <c r="D468" s="196"/>
      <c r="E468" s="205" t="s">
        <v>169</v>
      </c>
      <c r="F468" s="205"/>
      <c r="G468" s="197">
        <v>4.16</v>
      </c>
    </row>
    <row r="469" spans="1:7" s="190" customFormat="1" x14ac:dyDescent="0.2">
      <c r="A469" s="196"/>
      <c r="B469" s="196"/>
      <c r="C469" s="196"/>
      <c r="D469" s="196"/>
      <c r="E469" s="200" t="s">
        <v>162</v>
      </c>
      <c r="F469" s="200"/>
      <c r="G469" s="198">
        <v>11.25</v>
      </c>
    </row>
    <row r="470" spans="1:7" s="190" customFormat="1" x14ac:dyDescent="0.2">
      <c r="A470" s="196"/>
      <c r="B470" s="196"/>
      <c r="C470" s="196"/>
      <c r="D470" s="196"/>
      <c r="E470" s="200" t="s">
        <v>163</v>
      </c>
      <c r="F470" s="200"/>
      <c r="G470" s="198">
        <v>9.6300000000000008</v>
      </c>
    </row>
    <row r="471" spans="1:7" s="190" customFormat="1" x14ac:dyDescent="0.2">
      <c r="A471" s="196"/>
      <c r="B471" s="196"/>
      <c r="C471" s="196"/>
      <c r="D471" s="196"/>
      <c r="E471" s="200" t="s">
        <v>171</v>
      </c>
      <c r="F471" s="200"/>
      <c r="G471" s="198">
        <v>1.62</v>
      </c>
    </row>
    <row r="472" spans="1:7" s="190" customFormat="1" x14ac:dyDescent="0.2">
      <c r="A472" s="196"/>
      <c r="B472" s="196"/>
      <c r="C472" s="196"/>
      <c r="D472" s="196"/>
      <c r="E472" s="200" t="s">
        <v>165</v>
      </c>
      <c r="F472" s="200"/>
      <c r="G472" s="198">
        <v>11.25</v>
      </c>
    </row>
    <row r="473" spans="1:7" s="190" customFormat="1" x14ac:dyDescent="0.2">
      <c r="A473" s="196"/>
      <c r="B473" s="196"/>
      <c r="C473" s="196"/>
      <c r="D473" s="196"/>
      <c r="E473" s="200" t="s">
        <v>808</v>
      </c>
      <c r="F473" s="200"/>
      <c r="G473" s="198">
        <v>2.23</v>
      </c>
    </row>
    <row r="474" spans="1:7" s="190" customFormat="1" x14ac:dyDescent="0.2">
      <c r="A474" s="196"/>
      <c r="B474" s="196"/>
      <c r="C474" s="196"/>
      <c r="D474" s="196"/>
      <c r="E474" s="200" t="s">
        <v>166</v>
      </c>
      <c r="F474" s="200"/>
      <c r="G474" s="198">
        <v>13.48</v>
      </c>
    </row>
    <row r="475" spans="1:7" s="190" customFormat="1" x14ac:dyDescent="0.2">
      <c r="A475" s="196"/>
      <c r="B475" s="196"/>
      <c r="C475" s="196"/>
      <c r="D475" s="196"/>
      <c r="E475" s="206"/>
      <c r="F475" s="206"/>
      <c r="G475" s="206"/>
    </row>
    <row r="476" spans="1:7" s="190" customFormat="1" x14ac:dyDescent="0.2">
      <c r="A476" s="203" t="s">
        <v>1203</v>
      </c>
      <c r="B476" s="203"/>
      <c r="C476" s="203"/>
      <c r="D476" s="203"/>
      <c r="E476" s="203"/>
      <c r="F476" s="203"/>
      <c r="G476" s="203"/>
    </row>
    <row r="477" spans="1:7" s="190" customFormat="1" x14ac:dyDescent="0.2">
      <c r="A477" s="204" t="s">
        <v>155</v>
      </c>
      <c r="B477" s="204"/>
      <c r="C477" s="191" t="s">
        <v>156</v>
      </c>
      <c r="D477" s="191" t="s">
        <v>157</v>
      </c>
      <c r="E477" s="191" t="s">
        <v>158</v>
      </c>
      <c r="F477" s="191" t="s">
        <v>159</v>
      </c>
      <c r="G477" s="191" t="s">
        <v>160</v>
      </c>
    </row>
    <row r="478" spans="1:7" s="190" customFormat="1" ht="20.399999999999999" x14ac:dyDescent="0.2">
      <c r="A478" s="192" t="s">
        <v>599</v>
      </c>
      <c r="B478" s="193" t="s">
        <v>600</v>
      </c>
      <c r="C478" s="192" t="s">
        <v>168</v>
      </c>
      <c r="D478" s="192" t="s">
        <v>15</v>
      </c>
      <c r="E478" s="194">
        <v>1</v>
      </c>
      <c r="F478" s="195">
        <v>8.02</v>
      </c>
      <c r="G478" s="195">
        <v>8.02</v>
      </c>
    </row>
    <row r="479" spans="1:7" s="190" customFormat="1" ht="30.6" x14ac:dyDescent="0.2">
      <c r="A479" s="192" t="s">
        <v>601</v>
      </c>
      <c r="B479" s="193" t="s">
        <v>602</v>
      </c>
      <c r="C479" s="192" t="s">
        <v>168</v>
      </c>
      <c r="D479" s="192" t="s">
        <v>15</v>
      </c>
      <c r="E479" s="194">
        <v>1</v>
      </c>
      <c r="F479" s="195">
        <v>188.05</v>
      </c>
      <c r="G479" s="195">
        <v>188.05</v>
      </c>
    </row>
    <row r="480" spans="1:7" s="190" customFormat="1" ht="30.6" x14ac:dyDescent="0.2">
      <c r="A480" s="192" t="s">
        <v>1204</v>
      </c>
      <c r="B480" s="193" t="s">
        <v>1205</v>
      </c>
      <c r="C480" s="192" t="s">
        <v>168</v>
      </c>
      <c r="D480" s="192" t="s">
        <v>15</v>
      </c>
      <c r="E480" s="194">
        <v>1</v>
      </c>
      <c r="F480" s="195">
        <v>9.4700000000000006</v>
      </c>
      <c r="G480" s="195">
        <v>9.4700000000000006</v>
      </c>
    </row>
    <row r="481" spans="1:7" s="190" customFormat="1" ht="30.6" x14ac:dyDescent="0.2">
      <c r="A481" s="192" t="s">
        <v>603</v>
      </c>
      <c r="B481" s="193" t="s">
        <v>604</v>
      </c>
      <c r="C481" s="192" t="s">
        <v>168</v>
      </c>
      <c r="D481" s="192" t="s">
        <v>15</v>
      </c>
      <c r="E481" s="194">
        <v>2</v>
      </c>
      <c r="F481" s="195">
        <v>17.13</v>
      </c>
      <c r="G481" s="195">
        <v>34.26</v>
      </c>
    </row>
    <row r="482" spans="1:7" s="190" customFormat="1" x14ac:dyDescent="0.2">
      <c r="A482" s="192" t="s">
        <v>515</v>
      </c>
      <c r="B482" s="193" t="s">
        <v>516</v>
      </c>
      <c r="C482" s="192" t="s">
        <v>168</v>
      </c>
      <c r="D482" s="192" t="s">
        <v>14</v>
      </c>
      <c r="E482" s="194">
        <v>2.2034999999999999E-2</v>
      </c>
      <c r="F482" s="195">
        <v>84.59</v>
      </c>
      <c r="G482" s="195">
        <v>1.86</v>
      </c>
    </row>
    <row r="483" spans="1:7" s="190" customFormat="1" x14ac:dyDescent="0.2">
      <c r="A483" s="196"/>
      <c r="B483" s="196"/>
      <c r="C483" s="196"/>
      <c r="D483" s="196"/>
      <c r="E483" s="205" t="s">
        <v>161</v>
      </c>
      <c r="F483" s="205"/>
      <c r="G483" s="197">
        <v>241.66</v>
      </c>
    </row>
    <row r="484" spans="1:7" s="190" customFormat="1" x14ac:dyDescent="0.2">
      <c r="A484" s="204" t="s">
        <v>167</v>
      </c>
      <c r="B484" s="204"/>
      <c r="C484" s="191" t="s">
        <v>156</v>
      </c>
      <c r="D484" s="191" t="s">
        <v>157</v>
      </c>
      <c r="E484" s="191" t="s">
        <v>158</v>
      </c>
      <c r="F484" s="191" t="s">
        <v>159</v>
      </c>
      <c r="G484" s="191" t="s">
        <v>160</v>
      </c>
    </row>
    <row r="485" spans="1:7" s="190" customFormat="1" ht="20.399999999999999" x14ac:dyDescent="0.2">
      <c r="A485" s="192" t="s">
        <v>194</v>
      </c>
      <c r="B485" s="193" t="s">
        <v>195</v>
      </c>
      <c r="C485" s="192" t="s">
        <v>168</v>
      </c>
      <c r="D485" s="192" t="s">
        <v>170</v>
      </c>
      <c r="E485" s="194">
        <v>0.77204119999999998</v>
      </c>
      <c r="F485" s="195">
        <v>34.200000000000003</v>
      </c>
      <c r="G485" s="195">
        <v>26.4</v>
      </c>
    </row>
    <row r="486" spans="1:7" s="190" customFormat="1" x14ac:dyDescent="0.2">
      <c r="A486" s="192" t="s">
        <v>178</v>
      </c>
      <c r="B486" s="193" t="s">
        <v>179</v>
      </c>
      <c r="C486" s="192" t="s">
        <v>168</v>
      </c>
      <c r="D486" s="192" t="s">
        <v>170</v>
      </c>
      <c r="E486" s="194">
        <v>0.54554480000000005</v>
      </c>
      <c r="F486" s="195">
        <v>25</v>
      </c>
      <c r="G486" s="195">
        <v>13.63</v>
      </c>
    </row>
    <row r="487" spans="1:7" s="190" customFormat="1" x14ac:dyDescent="0.2">
      <c r="A487" s="196"/>
      <c r="B487" s="196"/>
      <c r="C487" s="196"/>
      <c r="D487" s="196"/>
      <c r="E487" s="205" t="s">
        <v>169</v>
      </c>
      <c r="F487" s="205"/>
      <c r="G487" s="197">
        <v>40.03</v>
      </c>
    </row>
    <row r="488" spans="1:7" s="190" customFormat="1" x14ac:dyDescent="0.2">
      <c r="A488" s="196"/>
      <c r="B488" s="196"/>
      <c r="C488" s="196"/>
      <c r="D488" s="196"/>
      <c r="E488" s="200" t="s">
        <v>162</v>
      </c>
      <c r="F488" s="200"/>
      <c r="G488" s="198">
        <v>281.69</v>
      </c>
    </row>
    <row r="489" spans="1:7" s="190" customFormat="1" x14ac:dyDescent="0.2">
      <c r="A489" s="196"/>
      <c r="B489" s="196"/>
      <c r="C489" s="196"/>
      <c r="D489" s="196"/>
      <c r="E489" s="200" t="s">
        <v>163</v>
      </c>
      <c r="F489" s="200"/>
      <c r="G489" s="198">
        <v>265.81</v>
      </c>
    </row>
    <row r="490" spans="1:7" s="190" customFormat="1" x14ac:dyDescent="0.2">
      <c r="A490" s="196"/>
      <c r="B490" s="196"/>
      <c r="C490" s="196"/>
      <c r="D490" s="196"/>
      <c r="E490" s="200" t="s">
        <v>171</v>
      </c>
      <c r="F490" s="200"/>
      <c r="G490" s="198">
        <v>15.88</v>
      </c>
    </row>
    <row r="491" spans="1:7" s="190" customFormat="1" x14ac:dyDescent="0.2">
      <c r="A491" s="196"/>
      <c r="B491" s="196"/>
      <c r="C491" s="196"/>
      <c r="D491" s="196"/>
      <c r="E491" s="200" t="s">
        <v>165</v>
      </c>
      <c r="F491" s="200"/>
      <c r="G491" s="198">
        <v>281.69</v>
      </c>
    </row>
    <row r="492" spans="1:7" s="190" customFormat="1" x14ac:dyDescent="0.2">
      <c r="A492" s="196"/>
      <c r="B492" s="196"/>
      <c r="C492" s="196"/>
      <c r="D492" s="196"/>
      <c r="E492" s="200" t="s">
        <v>808</v>
      </c>
      <c r="F492" s="200"/>
      <c r="G492" s="198">
        <v>55.92</v>
      </c>
    </row>
    <row r="493" spans="1:7" s="190" customFormat="1" x14ac:dyDescent="0.2">
      <c r="A493" s="196"/>
      <c r="B493" s="196"/>
      <c r="C493" s="196"/>
      <c r="D493" s="196"/>
      <c r="E493" s="200" t="s">
        <v>166</v>
      </c>
      <c r="F493" s="200"/>
      <c r="G493" s="198">
        <v>337.61</v>
      </c>
    </row>
    <row r="494" spans="1:7" s="190" customFormat="1" x14ac:dyDescent="0.2">
      <c r="A494" s="196"/>
      <c r="B494" s="196"/>
      <c r="C494" s="196"/>
      <c r="D494" s="196"/>
      <c r="E494" s="206"/>
      <c r="F494" s="206"/>
      <c r="G494" s="206"/>
    </row>
    <row r="495" spans="1:7" s="190" customFormat="1" x14ac:dyDescent="0.2">
      <c r="A495" s="203" t="s">
        <v>355</v>
      </c>
      <c r="B495" s="203"/>
      <c r="C495" s="203"/>
      <c r="D495" s="203"/>
      <c r="E495" s="203"/>
      <c r="F495" s="203"/>
      <c r="G495" s="203"/>
    </row>
    <row r="496" spans="1:7" s="190" customFormat="1" x14ac:dyDescent="0.2">
      <c r="A496" s="204" t="s">
        <v>180</v>
      </c>
      <c r="B496" s="204"/>
      <c r="C496" s="191" t="s">
        <v>156</v>
      </c>
      <c r="D496" s="191" t="s">
        <v>157</v>
      </c>
      <c r="E496" s="191" t="s">
        <v>158</v>
      </c>
      <c r="F496" s="191" t="s">
        <v>159</v>
      </c>
      <c r="G496" s="191" t="s">
        <v>160</v>
      </c>
    </row>
    <row r="497" spans="1:7" s="190" customFormat="1" ht="40.799999999999997" x14ac:dyDescent="0.2">
      <c r="A497" s="192" t="s">
        <v>356</v>
      </c>
      <c r="B497" s="193" t="s">
        <v>357</v>
      </c>
      <c r="C497" s="192" t="s">
        <v>168</v>
      </c>
      <c r="D497" s="192" t="s">
        <v>170</v>
      </c>
      <c r="E497" s="194">
        <v>1</v>
      </c>
      <c r="F497" s="195">
        <v>0.34</v>
      </c>
      <c r="G497" s="195">
        <v>0.34</v>
      </c>
    </row>
    <row r="498" spans="1:7" s="190" customFormat="1" ht="40.799999999999997" x14ac:dyDescent="0.2">
      <c r="A498" s="192" t="s">
        <v>358</v>
      </c>
      <c r="B498" s="193" t="s">
        <v>359</v>
      </c>
      <c r="C498" s="192" t="s">
        <v>168</v>
      </c>
      <c r="D498" s="192" t="s">
        <v>170</v>
      </c>
      <c r="E498" s="194">
        <v>1</v>
      </c>
      <c r="F498" s="195">
        <v>0.08</v>
      </c>
      <c r="G498" s="195">
        <v>0.08</v>
      </c>
    </row>
    <row r="499" spans="1:7" s="190" customFormat="1" x14ac:dyDescent="0.2">
      <c r="A499" s="196"/>
      <c r="B499" s="196"/>
      <c r="C499" s="196"/>
      <c r="D499" s="196"/>
      <c r="E499" s="205" t="s">
        <v>181</v>
      </c>
      <c r="F499" s="205"/>
      <c r="G499" s="197">
        <v>0.42</v>
      </c>
    </row>
    <row r="500" spans="1:7" s="190" customFormat="1" x14ac:dyDescent="0.2">
      <c r="A500" s="196"/>
      <c r="B500" s="196"/>
      <c r="C500" s="196"/>
      <c r="D500" s="196"/>
      <c r="E500" s="200" t="s">
        <v>162</v>
      </c>
      <c r="F500" s="200"/>
      <c r="G500" s="198">
        <v>0.42</v>
      </c>
    </row>
    <row r="501" spans="1:7" s="190" customFormat="1" x14ac:dyDescent="0.2">
      <c r="A501" s="196"/>
      <c r="B501" s="196"/>
      <c r="C501" s="196"/>
      <c r="D501" s="196"/>
      <c r="E501" s="200" t="s">
        <v>163</v>
      </c>
      <c r="F501" s="200"/>
      <c r="G501" s="198">
        <v>0.42</v>
      </c>
    </row>
    <row r="502" spans="1:7" s="190" customFormat="1" x14ac:dyDescent="0.2">
      <c r="A502" s="196"/>
      <c r="B502" s="196"/>
      <c r="C502" s="196"/>
      <c r="D502" s="196"/>
      <c r="E502" s="200" t="s">
        <v>164</v>
      </c>
      <c r="F502" s="200"/>
      <c r="G502" s="198">
        <v>0</v>
      </c>
    </row>
    <row r="503" spans="1:7" s="190" customFormat="1" x14ac:dyDescent="0.2">
      <c r="A503" s="196"/>
      <c r="B503" s="196"/>
      <c r="C503" s="196"/>
      <c r="D503" s="196"/>
      <c r="E503" s="200" t="s">
        <v>165</v>
      </c>
      <c r="F503" s="200"/>
      <c r="G503" s="198">
        <v>0.42</v>
      </c>
    </row>
    <row r="504" spans="1:7" s="190" customFormat="1" x14ac:dyDescent="0.2">
      <c r="A504" s="196"/>
      <c r="B504" s="196"/>
      <c r="C504" s="196"/>
      <c r="D504" s="196"/>
      <c r="E504" s="200" t="s">
        <v>808</v>
      </c>
      <c r="F504" s="200"/>
      <c r="G504" s="198">
        <v>0.08</v>
      </c>
    </row>
    <row r="505" spans="1:7" s="190" customFormat="1" x14ac:dyDescent="0.2">
      <c r="A505" s="196"/>
      <c r="B505" s="196"/>
      <c r="C505" s="196"/>
      <c r="D505" s="196"/>
      <c r="E505" s="200" t="s">
        <v>166</v>
      </c>
      <c r="F505" s="200"/>
      <c r="G505" s="198">
        <v>0.5</v>
      </c>
    </row>
    <row r="506" spans="1:7" s="190" customFormat="1" x14ac:dyDescent="0.2">
      <c r="A506" s="196"/>
      <c r="B506" s="196"/>
      <c r="C506" s="196"/>
      <c r="D506" s="196"/>
      <c r="E506" s="206"/>
      <c r="F506" s="206"/>
      <c r="G506" s="206"/>
    </row>
    <row r="507" spans="1:7" s="190" customFormat="1" x14ac:dyDescent="0.2">
      <c r="A507" s="203" t="s">
        <v>360</v>
      </c>
      <c r="B507" s="203"/>
      <c r="C507" s="203"/>
      <c r="D507" s="203"/>
      <c r="E507" s="203"/>
      <c r="F507" s="203"/>
      <c r="G507" s="203"/>
    </row>
    <row r="508" spans="1:7" s="190" customFormat="1" x14ac:dyDescent="0.2">
      <c r="A508" s="204" t="s">
        <v>180</v>
      </c>
      <c r="B508" s="204"/>
      <c r="C508" s="191" t="s">
        <v>156</v>
      </c>
      <c r="D508" s="191" t="s">
        <v>157</v>
      </c>
      <c r="E508" s="191" t="s">
        <v>158</v>
      </c>
      <c r="F508" s="191" t="s">
        <v>159</v>
      </c>
      <c r="G508" s="191" t="s">
        <v>160</v>
      </c>
    </row>
    <row r="509" spans="1:7" s="190" customFormat="1" ht="40.799999999999997" x14ac:dyDescent="0.2">
      <c r="A509" s="192" t="s">
        <v>356</v>
      </c>
      <c r="B509" s="193" t="s">
        <v>357</v>
      </c>
      <c r="C509" s="192" t="s">
        <v>168</v>
      </c>
      <c r="D509" s="192" t="s">
        <v>170</v>
      </c>
      <c r="E509" s="194">
        <v>1</v>
      </c>
      <c r="F509" s="195">
        <v>0.34</v>
      </c>
      <c r="G509" s="195">
        <v>0.34</v>
      </c>
    </row>
    <row r="510" spans="1:7" s="190" customFormat="1" ht="40.799999999999997" x14ac:dyDescent="0.2">
      <c r="A510" s="192" t="s">
        <v>358</v>
      </c>
      <c r="B510" s="193" t="s">
        <v>359</v>
      </c>
      <c r="C510" s="192" t="s">
        <v>168</v>
      </c>
      <c r="D510" s="192" t="s">
        <v>170</v>
      </c>
      <c r="E510" s="194">
        <v>1</v>
      </c>
      <c r="F510" s="195">
        <v>0.08</v>
      </c>
      <c r="G510" s="195">
        <v>0.08</v>
      </c>
    </row>
    <row r="511" spans="1:7" s="190" customFormat="1" ht="40.799999999999997" x14ac:dyDescent="0.2">
      <c r="A511" s="192" t="s">
        <v>361</v>
      </c>
      <c r="B511" s="193" t="s">
        <v>362</v>
      </c>
      <c r="C511" s="192" t="s">
        <v>168</v>
      </c>
      <c r="D511" s="192" t="s">
        <v>170</v>
      </c>
      <c r="E511" s="194">
        <v>1</v>
      </c>
      <c r="F511" s="195">
        <v>0.37</v>
      </c>
      <c r="G511" s="195">
        <v>0.37</v>
      </c>
    </row>
    <row r="512" spans="1:7" s="190" customFormat="1" ht="40.799999999999997" x14ac:dyDescent="0.2">
      <c r="A512" s="192" t="s">
        <v>363</v>
      </c>
      <c r="B512" s="193" t="s">
        <v>364</v>
      </c>
      <c r="C512" s="192" t="s">
        <v>168</v>
      </c>
      <c r="D512" s="192" t="s">
        <v>170</v>
      </c>
      <c r="E512" s="194">
        <v>1</v>
      </c>
      <c r="F512" s="195">
        <v>1.37</v>
      </c>
      <c r="G512" s="195">
        <v>1.37</v>
      </c>
    </row>
    <row r="513" spans="1:7" s="190" customFormat="1" x14ac:dyDescent="0.2">
      <c r="A513" s="196"/>
      <c r="B513" s="196"/>
      <c r="C513" s="196"/>
      <c r="D513" s="196"/>
      <c r="E513" s="205" t="s">
        <v>181</v>
      </c>
      <c r="F513" s="205"/>
      <c r="G513" s="197">
        <v>2.16</v>
      </c>
    </row>
    <row r="514" spans="1:7" s="190" customFormat="1" x14ac:dyDescent="0.2">
      <c r="A514" s="196"/>
      <c r="B514" s="196"/>
      <c r="C514" s="196"/>
      <c r="D514" s="196"/>
      <c r="E514" s="200" t="s">
        <v>162</v>
      </c>
      <c r="F514" s="200"/>
      <c r="G514" s="198">
        <v>2.16</v>
      </c>
    </row>
    <row r="515" spans="1:7" s="190" customFormat="1" x14ac:dyDescent="0.2">
      <c r="A515" s="196"/>
      <c r="B515" s="196"/>
      <c r="C515" s="196"/>
      <c r="D515" s="196"/>
      <c r="E515" s="200" t="s">
        <v>163</v>
      </c>
      <c r="F515" s="200"/>
      <c r="G515" s="198">
        <v>2.16</v>
      </c>
    </row>
    <row r="516" spans="1:7" s="190" customFormat="1" x14ac:dyDescent="0.2">
      <c r="A516" s="196"/>
      <c r="B516" s="196"/>
      <c r="C516" s="196"/>
      <c r="D516" s="196"/>
      <c r="E516" s="200" t="s">
        <v>164</v>
      </c>
      <c r="F516" s="200"/>
      <c r="G516" s="198">
        <v>0</v>
      </c>
    </row>
    <row r="517" spans="1:7" s="190" customFormat="1" x14ac:dyDescent="0.2">
      <c r="A517" s="196"/>
      <c r="B517" s="196"/>
      <c r="C517" s="196"/>
      <c r="D517" s="196"/>
      <c r="E517" s="200" t="s">
        <v>165</v>
      </c>
      <c r="F517" s="200"/>
      <c r="G517" s="198">
        <v>2.16</v>
      </c>
    </row>
    <row r="518" spans="1:7" s="190" customFormat="1" x14ac:dyDescent="0.2">
      <c r="A518" s="196"/>
      <c r="B518" s="196"/>
      <c r="C518" s="196"/>
      <c r="D518" s="196"/>
      <c r="E518" s="200" t="s">
        <v>808</v>
      </c>
      <c r="F518" s="200"/>
      <c r="G518" s="198">
        <v>0.43</v>
      </c>
    </row>
    <row r="519" spans="1:7" s="190" customFormat="1" x14ac:dyDescent="0.2">
      <c r="A519" s="196"/>
      <c r="B519" s="196"/>
      <c r="C519" s="196"/>
      <c r="D519" s="196"/>
      <c r="E519" s="200" t="s">
        <v>166</v>
      </c>
      <c r="F519" s="200"/>
      <c r="G519" s="198">
        <v>2.59</v>
      </c>
    </row>
    <row r="520" spans="1:7" s="190" customFormat="1" x14ac:dyDescent="0.2">
      <c r="A520" s="196"/>
      <c r="B520" s="196"/>
      <c r="C520" s="196"/>
      <c r="D520" s="196"/>
      <c r="E520" s="206"/>
      <c r="F520" s="206"/>
      <c r="G520" s="206"/>
    </row>
    <row r="521" spans="1:7" s="190" customFormat="1" x14ac:dyDescent="0.2">
      <c r="A521" s="203" t="s">
        <v>365</v>
      </c>
      <c r="B521" s="203"/>
      <c r="C521" s="203"/>
      <c r="D521" s="203"/>
      <c r="E521" s="203"/>
      <c r="F521" s="203"/>
      <c r="G521" s="203"/>
    </row>
    <row r="522" spans="1:7" s="190" customFormat="1" x14ac:dyDescent="0.2">
      <c r="A522" s="204" t="s">
        <v>313</v>
      </c>
      <c r="B522" s="204"/>
      <c r="C522" s="191" t="s">
        <v>156</v>
      </c>
      <c r="D522" s="191" t="s">
        <v>157</v>
      </c>
      <c r="E522" s="191" t="s">
        <v>158</v>
      </c>
      <c r="F522" s="191" t="s">
        <v>159</v>
      </c>
      <c r="G522" s="191" t="s">
        <v>160</v>
      </c>
    </row>
    <row r="523" spans="1:7" s="190" customFormat="1" ht="30.6" x14ac:dyDescent="0.2">
      <c r="A523" s="192" t="s">
        <v>366</v>
      </c>
      <c r="B523" s="193" t="s">
        <v>367</v>
      </c>
      <c r="C523" s="192" t="s">
        <v>168</v>
      </c>
      <c r="D523" s="192" t="s">
        <v>15</v>
      </c>
      <c r="E523" s="194">
        <v>6.3999999999999997E-5</v>
      </c>
      <c r="F523" s="195">
        <v>5420.73</v>
      </c>
      <c r="G523" s="195">
        <v>0.34</v>
      </c>
    </row>
    <row r="524" spans="1:7" s="190" customFormat="1" x14ac:dyDescent="0.2">
      <c r="A524" s="196"/>
      <c r="B524" s="196"/>
      <c r="C524" s="196"/>
      <c r="D524" s="196"/>
      <c r="E524" s="205" t="s">
        <v>314</v>
      </c>
      <c r="F524" s="205"/>
      <c r="G524" s="197">
        <v>0.34</v>
      </c>
    </row>
    <row r="525" spans="1:7" s="190" customFormat="1" x14ac:dyDescent="0.2">
      <c r="A525" s="196"/>
      <c r="B525" s="196"/>
      <c r="C525" s="196"/>
      <c r="D525" s="196"/>
      <c r="E525" s="200" t="s">
        <v>162</v>
      </c>
      <c r="F525" s="200"/>
      <c r="G525" s="198">
        <v>0.34</v>
      </c>
    </row>
    <row r="526" spans="1:7" s="190" customFormat="1" x14ac:dyDescent="0.2">
      <c r="A526" s="196"/>
      <c r="B526" s="196"/>
      <c r="C526" s="196"/>
      <c r="D526" s="196"/>
      <c r="E526" s="200" t="s">
        <v>163</v>
      </c>
      <c r="F526" s="200"/>
      <c r="G526" s="198">
        <v>0.34</v>
      </c>
    </row>
    <row r="527" spans="1:7" s="190" customFormat="1" x14ac:dyDescent="0.2">
      <c r="A527" s="196"/>
      <c r="B527" s="196"/>
      <c r="C527" s="196"/>
      <c r="D527" s="196"/>
      <c r="E527" s="200" t="s">
        <v>164</v>
      </c>
      <c r="F527" s="200"/>
      <c r="G527" s="198">
        <v>0</v>
      </c>
    </row>
    <row r="528" spans="1:7" s="190" customFormat="1" x14ac:dyDescent="0.2">
      <c r="A528" s="196"/>
      <c r="B528" s="196"/>
      <c r="C528" s="196"/>
      <c r="D528" s="196"/>
      <c r="E528" s="200" t="s">
        <v>165</v>
      </c>
      <c r="F528" s="200"/>
      <c r="G528" s="198">
        <v>0.34</v>
      </c>
    </row>
    <row r="529" spans="1:7" s="190" customFormat="1" x14ac:dyDescent="0.2">
      <c r="A529" s="196"/>
      <c r="B529" s="196"/>
      <c r="C529" s="196"/>
      <c r="D529" s="196"/>
      <c r="E529" s="200" t="s">
        <v>808</v>
      </c>
      <c r="F529" s="200"/>
      <c r="G529" s="198">
        <v>7.0000000000000007E-2</v>
      </c>
    </row>
    <row r="530" spans="1:7" s="190" customFormat="1" x14ac:dyDescent="0.2">
      <c r="A530" s="196"/>
      <c r="B530" s="196"/>
      <c r="C530" s="196"/>
      <c r="D530" s="196"/>
      <c r="E530" s="200" t="s">
        <v>166</v>
      </c>
      <c r="F530" s="200"/>
      <c r="G530" s="198">
        <v>0.41</v>
      </c>
    </row>
    <row r="531" spans="1:7" s="190" customFormat="1" x14ac:dyDescent="0.2">
      <c r="A531" s="196"/>
      <c r="B531" s="196"/>
      <c r="C531" s="196"/>
      <c r="D531" s="196"/>
      <c r="E531" s="206"/>
      <c r="F531" s="206"/>
      <c r="G531" s="206"/>
    </row>
    <row r="532" spans="1:7" s="190" customFormat="1" x14ac:dyDescent="0.2">
      <c r="A532" s="203" t="s">
        <v>368</v>
      </c>
      <c r="B532" s="203"/>
      <c r="C532" s="203"/>
      <c r="D532" s="203"/>
      <c r="E532" s="203"/>
      <c r="F532" s="203"/>
      <c r="G532" s="203"/>
    </row>
    <row r="533" spans="1:7" s="190" customFormat="1" x14ac:dyDescent="0.2">
      <c r="A533" s="204" t="s">
        <v>313</v>
      </c>
      <c r="B533" s="204"/>
      <c r="C533" s="191" t="s">
        <v>156</v>
      </c>
      <c r="D533" s="191" t="s">
        <v>157</v>
      </c>
      <c r="E533" s="191" t="s">
        <v>158</v>
      </c>
      <c r="F533" s="191" t="s">
        <v>159</v>
      </c>
      <c r="G533" s="191" t="s">
        <v>160</v>
      </c>
    </row>
    <row r="534" spans="1:7" s="190" customFormat="1" ht="30.6" x14ac:dyDescent="0.2">
      <c r="A534" s="192" t="s">
        <v>366</v>
      </c>
      <c r="B534" s="193" t="s">
        <v>367</v>
      </c>
      <c r="C534" s="192" t="s">
        <v>168</v>
      </c>
      <c r="D534" s="192" t="s">
        <v>15</v>
      </c>
      <c r="E534" s="194">
        <v>1.4800000000000001E-5</v>
      </c>
      <c r="F534" s="195">
        <v>5420.73</v>
      </c>
      <c r="G534" s="195">
        <v>0.08</v>
      </c>
    </row>
    <row r="535" spans="1:7" s="190" customFormat="1" x14ac:dyDescent="0.2">
      <c r="A535" s="196"/>
      <c r="B535" s="196"/>
      <c r="C535" s="196"/>
      <c r="D535" s="196"/>
      <c r="E535" s="205" t="s">
        <v>314</v>
      </c>
      <c r="F535" s="205"/>
      <c r="G535" s="197">
        <v>0.08</v>
      </c>
    </row>
    <row r="536" spans="1:7" s="190" customFormat="1" x14ac:dyDescent="0.2">
      <c r="A536" s="196"/>
      <c r="B536" s="196"/>
      <c r="C536" s="196"/>
      <c r="D536" s="196"/>
      <c r="E536" s="200" t="s">
        <v>162</v>
      </c>
      <c r="F536" s="200"/>
      <c r="G536" s="198">
        <v>0.08</v>
      </c>
    </row>
    <row r="537" spans="1:7" s="190" customFormat="1" x14ac:dyDescent="0.2">
      <c r="A537" s="196"/>
      <c r="B537" s="196"/>
      <c r="C537" s="196"/>
      <c r="D537" s="196"/>
      <c r="E537" s="200" t="s">
        <v>163</v>
      </c>
      <c r="F537" s="200"/>
      <c r="G537" s="198">
        <v>0.08</v>
      </c>
    </row>
    <row r="538" spans="1:7" s="190" customFormat="1" x14ac:dyDescent="0.2">
      <c r="A538" s="196"/>
      <c r="B538" s="196"/>
      <c r="C538" s="196"/>
      <c r="D538" s="196"/>
      <c r="E538" s="200" t="s">
        <v>164</v>
      </c>
      <c r="F538" s="200"/>
      <c r="G538" s="198">
        <v>0</v>
      </c>
    </row>
    <row r="539" spans="1:7" s="190" customFormat="1" x14ac:dyDescent="0.2">
      <c r="A539" s="196"/>
      <c r="B539" s="196"/>
      <c r="C539" s="196"/>
      <c r="D539" s="196"/>
      <c r="E539" s="200" t="s">
        <v>165</v>
      </c>
      <c r="F539" s="200"/>
      <c r="G539" s="198">
        <v>0.08</v>
      </c>
    </row>
    <row r="540" spans="1:7" s="190" customFormat="1" x14ac:dyDescent="0.2">
      <c r="A540" s="196"/>
      <c r="B540" s="196"/>
      <c r="C540" s="196"/>
      <c r="D540" s="196"/>
      <c r="E540" s="200" t="s">
        <v>808</v>
      </c>
      <c r="F540" s="200"/>
      <c r="G540" s="198">
        <v>0.02</v>
      </c>
    </row>
    <row r="541" spans="1:7" s="190" customFormat="1" x14ac:dyDescent="0.2">
      <c r="A541" s="196"/>
      <c r="B541" s="196"/>
      <c r="C541" s="196"/>
      <c r="D541" s="196"/>
      <c r="E541" s="200" t="s">
        <v>166</v>
      </c>
      <c r="F541" s="200"/>
      <c r="G541" s="198">
        <v>0.1</v>
      </c>
    </row>
    <row r="542" spans="1:7" s="190" customFormat="1" x14ac:dyDescent="0.2">
      <c r="A542" s="196"/>
      <c r="B542" s="196"/>
      <c r="C542" s="196"/>
      <c r="D542" s="196"/>
      <c r="E542" s="206"/>
      <c r="F542" s="206"/>
      <c r="G542" s="206"/>
    </row>
    <row r="543" spans="1:7" s="190" customFormat="1" x14ac:dyDescent="0.2">
      <c r="A543" s="203" t="s">
        <v>369</v>
      </c>
      <c r="B543" s="203"/>
      <c r="C543" s="203"/>
      <c r="D543" s="203"/>
      <c r="E543" s="203"/>
      <c r="F543" s="203"/>
      <c r="G543" s="203"/>
    </row>
    <row r="544" spans="1:7" s="190" customFormat="1" x14ac:dyDescent="0.2">
      <c r="A544" s="204" t="s">
        <v>313</v>
      </c>
      <c r="B544" s="204"/>
      <c r="C544" s="191" t="s">
        <v>156</v>
      </c>
      <c r="D544" s="191" t="s">
        <v>157</v>
      </c>
      <c r="E544" s="191" t="s">
        <v>158</v>
      </c>
      <c r="F544" s="191" t="s">
        <v>159</v>
      </c>
      <c r="G544" s="191" t="s">
        <v>160</v>
      </c>
    </row>
    <row r="545" spans="1:7" s="190" customFormat="1" ht="30.6" x14ac:dyDescent="0.2">
      <c r="A545" s="192" t="s">
        <v>366</v>
      </c>
      <c r="B545" s="193" t="s">
        <v>367</v>
      </c>
      <c r="C545" s="192" t="s">
        <v>168</v>
      </c>
      <c r="D545" s="192" t="s">
        <v>15</v>
      </c>
      <c r="E545" s="194">
        <v>6.9999999999999994E-5</v>
      </c>
      <c r="F545" s="195">
        <v>5420.73</v>
      </c>
      <c r="G545" s="195">
        <v>0.37</v>
      </c>
    </row>
    <row r="546" spans="1:7" s="190" customFormat="1" x14ac:dyDescent="0.2">
      <c r="A546" s="196"/>
      <c r="B546" s="196"/>
      <c r="C546" s="196"/>
      <c r="D546" s="196"/>
      <c r="E546" s="205" t="s">
        <v>314</v>
      </c>
      <c r="F546" s="205"/>
      <c r="G546" s="197">
        <v>0.37</v>
      </c>
    </row>
    <row r="547" spans="1:7" s="190" customFormat="1" x14ac:dyDescent="0.2">
      <c r="A547" s="196"/>
      <c r="B547" s="196"/>
      <c r="C547" s="196"/>
      <c r="D547" s="196"/>
      <c r="E547" s="200" t="s">
        <v>162</v>
      </c>
      <c r="F547" s="200"/>
      <c r="G547" s="198">
        <v>0.37</v>
      </c>
    </row>
    <row r="548" spans="1:7" s="190" customFormat="1" x14ac:dyDescent="0.2">
      <c r="A548" s="196"/>
      <c r="B548" s="196"/>
      <c r="C548" s="196"/>
      <c r="D548" s="196"/>
      <c r="E548" s="200" t="s">
        <v>163</v>
      </c>
      <c r="F548" s="200"/>
      <c r="G548" s="198">
        <v>0.37</v>
      </c>
    </row>
    <row r="549" spans="1:7" s="190" customFormat="1" x14ac:dyDescent="0.2">
      <c r="A549" s="196"/>
      <c r="B549" s="196"/>
      <c r="C549" s="196"/>
      <c r="D549" s="196"/>
      <c r="E549" s="200" t="s">
        <v>164</v>
      </c>
      <c r="F549" s="200"/>
      <c r="G549" s="198">
        <v>0</v>
      </c>
    </row>
    <row r="550" spans="1:7" s="190" customFormat="1" x14ac:dyDescent="0.2">
      <c r="A550" s="196"/>
      <c r="B550" s="196"/>
      <c r="C550" s="196"/>
      <c r="D550" s="196"/>
      <c r="E550" s="200" t="s">
        <v>165</v>
      </c>
      <c r="F550" s="200"/>
      <c r="G550" s="198">
        <v>0.37</v>
      </c>
    </row>
    <row r="551" spans="1:7" s="190" customFormat="1" x14ac:dyDescent="0.2">
      <c r="A551" s="196"/>
      <c r="B551" s="196"/>
      <c r="C551" s="196"/>
      <c r="D551" s="196"/>
      <c r="E551" s="200" t="s">
        <v>808</v>
      </c>
      <c r="F551" s="200"/>
      <c r="G551" s="198">
        <v>7.0000000000000007E-2</v>
      </c>
    </row>
    <row r="552" spans="1:7" s="190" customFormat="1" x14ac:dyDescent="0.2">
      <c r="A552" s="196"/>
      <c r="B552" s="196"/>
      <c r="C552" s="196"/>
      <c r="D552" s="196"/>
      <c r="E552" s="200" t="s">
        <v>166</v>
      </c>
      <c r="F552" s="200"/>
      <c r="G552" s="198">
        <v>0.44</v>
      </c>
    </row>
    <row r="553" spans="1:7" s="190" customFormat="1" x14ac:dyDescent="0.2">
      <c r="A553" s="196"/>
      <c r="B553" s="196"/>
      <c r="C553" s="196"/>
      <c r="D553" s="196"/>
      <c r="E553" s="206"/>
      <c r="F553" s="206"/>
      <c r="G553" s="206"/>
    </row>
    <row r="554" spans="1:7" s="190" customFormat="1" x14ac:dyDescent="0.2">
      <c r="A554" s="203" t="s">
        <v>370</v>
      </c>
      <c r="B554" s="203"/>
      <c r="C554" s="203"/>
      <c r="D554" s="203"/>
      <c r="E554" s="203"/>
      <c r="F554" s="203"/>
      <c r="G554" s="203"/>
    </row>
    <row r="555" spans="1:7" s="190" customFormat="1" x14ac:dyDescent="0.2">
      <c r="A555" s="204" t="s">
        <v>371</v>
      </c>
      <c r="B555" s="204"/>
      <c r="C555" s="191" t="s">
        <v>156</v>
      </c>
      <c r="D555" s="191" t="s">
        <v>157</v>
      </c>
      <c r="E555" s="191" t="s">
        <v>158</v>
      </c>
      <c r="F555" s="191" t="s">
        <v>159</v>
      </c>
      <c r="G555" s="191" t="s">
        <v>160</v>
      </c>
    </row>
    <row r="556" spans="1:7" s="190" customFormat="1" ht="20.399999999999999" x14ac:dyDescent="0.2">
      <c r="A556" s="192" t="s">
        <v>372</v>
      </c>
      <c r="B556" s="193" t="s">
        <v>373</v>
      </c>
      <c r="C556" s="192" t="s">
        <v>168</v>
      </c>
      <c r="D556" s="192" t="s">
        <v>374</v>
      </c>
      <c r="E556" s="194">
        <v>1.25</v>
      </c>
      <c r="F556" s="195">
        <v>1.1000000000000001</v>
      </c>
      <c r="G556" s="195">
        <v>1.37</v>
      </c>
    </row>
    <row r="557" spans="1:7" s="190" customFormat="1" x14ac:dyDescent="0.2">
      <c r="A557" s="196"/>
      <c r="B557" s="196"/>
      <c r="C557" s="196"/>
      <c r="D557" s="196"/>
      <c r="E557" s="205" t="s">
        <v>375</v>
      </c>
      <c r="F557" s="205"/>
      <c r="G557" s="197">
        <v>1.37</v>
      </c>
    </row>
    <row r="558" spans="1:7" s="190" customFormat="1" x14ac:dyDescent="0.2">
      <c r="A558" s="196"/>
      <c r="B558" s="196"/>
      <c r="C558" s="196"/>
      <c r="D558" s="196"/>
      <c r="E558" s="200" t="s">
        <v>162</v>
      </c>
      <c r="F558" s="200"/>
      <c r="G558" s="198">
        <v>1.37</v>
      </c>
    </row>
    <row r="559" spans="1:7" s="190" customFormat="1" x14ac:dyDescent="0.2">
      <c r="A559" s="196"/>
      <c r="B559" s="196"/>
      <c r="C559" s="196"/>
      <c r="D559" s="196"/>
      <c r="E559" s="200" t="s">
        <v>163</v>
      </c>
      <c r="F559" s="200"/>
      <c r="G559" s="198">
        <v>1.37</v>
      </c>
    </row>
    <row r="560" spans="1:7" s="190" customFormat="1" x14ac:dyDescent="0.2">
      <c r="A560" s="196"/>
      <c r="B560" s="196"/>
      <c r="C560" s="196"/>
      <c r="D560" s="196"/>
      <c r="E560" s="200" t="s">
        <v>164</v>
      </c>
      <c r="F560" s="200"/>
      <c r="G560" s="198">
        <v>0</v>
      </c>
    </row>
    <row r="561" spans="1:7" s="190" customFormat="1" x14ac:dyDescent="0.2">
      <c r="A561" s="196"/>
      <c r="B561" s="196"/>
      <c r="C561" s="196"/>
      <c r="D561" s="196"/>
      <c r="E561" s="200" t="s">
        <v>165</v>
      </c>
      <c r="F561" s="200"/>
      <c r="G561" s="198">
        <v>1.37</v>
      </c>
    </row>
    <row r="562" spans="1:7" s="190" customFormat="1" x14ac:dyDescent="0.2">
      <c r="A562" s="196"/>
      <c r="B562" s="196"/>
      <c r="C562" s="196"/>
      <c r="D562" s="196"/>
      <c r="E562" s="200" t="s">
        <v>808</v>
      </c>
      <c r="F562" s="200"/>
      <c r="G562" s="198">
        <v>0.27</v>
      </c>
    </row>
    <row r="563" spans="1:7" s="190" customFormat="1" x14ac:dyDescent="0.2">
      <c r="A563" s="196"/>
      <c r="B563" s="196"/>
      <c r="C563" s="196"/>
      <c r="D563" s="196"/>
      <c r="E563" s="200" t="s">
        <v>166</v>
      </c>
      <c r="F563" s="200"/>
      <c r="G563" s="198">
        <v>1.64</v>
      </c>
    </row>
    <row r="564" spans="1:7" s="190" customFormat="1" x14ac:dyDescent="0.2">
      <c r="A564" s="196"/>
      <c r="B564" s="196"/>
      <c r="C564" s="196"/>
      <c r="D564" s="196"/>
      <c r="E564" s="206"/>
      <c r="F564" s="206"/>
      <c r="G564" s="206"/>
    </row>
    <row r="565" spans="1:7" s="190" customFormat="1" x14ac:dyDescent="0.2">
      <c r="A565" s="203" t="s">
        <v>376</v>
      </c>
      <c r="B565" s="203"/>
      <c r="C565" s="203"/>
      <c r="D565" s="203"/>
      <c r="E565" s="203"/>
      <c r="F565" s="203"/>
      <c r="G565" s="203"/>
    </row>
    <row r="566" spans="1:7" s="190" customFormat="1" x14ac:dyDescent="0.2">
      <c r="A566" s="204" t="s">
        <v>180</v>
      </c>
      <c r="B566" s="204"/>
      <c r="C566" s="191" t="s">
        <v>156</v>
      </c>
      <c r="D566" s="191" t="s">
        <v>157</v>
      </c>
      <c r="E566" s="191" t="s">
        <v>158</v>
      </c>
      <c r="F566" s="191" t="s">
        <v>159</v>
      </c>
      <c r="G566" s="191" t="s">
        <v>160</v>
      </c>
    </row>
    <row r="567" spans="1:7" s="190" customFormat="1" ht="40.799999999999997" x14ac:dyDescent="0.2">
      <c r="A567" s="192" t="s">
        <v>377</v>
      </c>
      <c r="B567" s="193" t="s">
        <v>378</v>
      </c>
      <c r="C567" s="192" t="s">
        <v>168</v>
      </c>
      <c r="D567" s="192" t="s">
        <v>170</v>
      </c>
      <c r="E567" s="194">
        <v>1</v>
      </c>
      <c r="F567" s="195">
        <v>1.41</v>
      </c>
      <c r="G567" s="195">
        <v>1.41</v>
      </c>
    </row>
    <row r="568" spans="1:7" s="190" customFormat="1" ht="40.799999999999997" x14ac:dyDescent="0.2">
      <c r="A568" s="192" t="s">
        <v>379</v>
      </c>
      <c r="B568" s="193" t="s">
        <v>380</v>
      </c>
      <c r="C568" s="192" t="s">
        <v>168</v>
      </c>
      <c r="D568" s="192" t="s">
        <v>170</v>
      </c>
      <c r="E568" s="194">
        <v>1</v>
      </c>
      <c r="F568" s="195">
        <v>0.32</v>
      </c>
      <c r="G568" s="195">
        <v>0.32</v>
      </c>
    </row>
    <row r="569" spans="1:7" s="190" customFormat="1" x14ac:dyDescent="0.2">
      <c r="A569" s="196"/>
      <c r="B569" s="196"/>
      <c r="C569" s="196"/>
      <c r="D569" s="196"/>
      <c r="E569" s="205" t="s">
        <v>181</v>
      </c>
      <c r="F569" s="205"/>
      <c r="G569" s="197">
        <v>1.73</v>
      </c>
    </row>
    <row r="570" spans="1:7" s="190" customFormat="1" x14ac:dyDescent="0.2">
      <c r="A570" s="196"/>
      <c r="B570" s="196"/>
      <c r="C570" s="196"/>
      <c r="D570" s="196"/>
      <c r="E570" s="200" t="s">
        <v>162</v>
      </c>
      <c r="F570" s="200"/>
      <c r="G570" s="198">
        <v>1.73</v>
      </c>
    </row>
    <row r="571" spans="1:7" s="190" customFormat="1" x14ac:dyDescent="0.2">
      <c r="A571" s="196"/>
      <c r="B571" s="196"/>
      <c r="C571" s="196"/>
      <c r="D571" s="196"/>
      <c r="E571" s="200" t="s">
        <v>163</v>
      </c>
      <c r="F571" s="200"/>
      <c r="G571" s="198">
        <v>1.73</v>
      </c>
    </row>
    <row r="572" spans="1:7" s="190" customFormat="1" x14ac:dyDescent="0.2">
      <c r="A572" s="196"/>
      <c r="B572" s="196"/>
      <c r="C572" s="196"/>
      <c r="D572" s="196"/>
      <c r="E572" s="200" t="s">
        <v>164</v>
      </c>
      <c r="F572" s="200"/>
      <c r="G572" s="198">
        <v>0</v>
      </c>
    </row>
    <row r="573" spans="1:7" s="190" customFormat="1" x14ac:dyDescent="0.2">
      <c r="A573" s="196"/>
      <c r="B573" s="196"/>
      <c r="C573" s="196"/>
      <c r="D573" s="196"/>
      <c r="E573" s="200" t="s">
        <v>165</v>
      </c>
      <c r="F573" s="200"/>
      <c r="G573" s="198">
        <v>1.73</v>
      </c>
    </row>
    <row r="574" spans="1:7" s="190" customFormat="1" x14ac:dyDescent="0.2">
      <c r="A574" s="196"/>
      <c r="B574" s="196"/>
      <c r="C574" s="196"/>
      <c r="D574" s="196"/>
      <c r="E574" s="200" t="s">
        <v>808</v>
      </c>
      <c r="F574" s="200"/>
      <c r="G574" s="198">
        <v>0.34</v>
      </c>
    </row>
    <row r="575" spans="1:7" s="190" customFormat="1" x14ac:dyDescent="0.2">
      <c r="A575" s="196"/>
      <c r="B575" s="196"/>
      <c r="C575" s="196"/>
      <c r="D575" s="196"/>
      <c r="E575" s="200" t="s">
        <v>166</v>
      </c>
      <c r="F575" s="200"/>
      <c r="G575" s="198">
        <v>2.0699999999999998</v>
      </c>
    </row>
    <row r="576" spans="1:7" s="190" customFormat="1" x14ac:dyDescent="0.2">
      <c r="A576" s="196"/>
      <c r="B576" s="196"/>
      <c r="C576" s="196"/>
      <c r="D576" s="196"/>
      <c r="E576" s="206"/>
      <c r="F576" s="206"/>
      <c r="G576" s="206"/>
    </row>
    <row r="577" spans="1:7" s="190" customFormat="1" x14ac:dyDescent="0.2">
      <c r="A577" s="203" t="s">
        <v>381</v>
      </c>
      <c r="B577" s="203"/>
      <c r="C577" s="203"/>
      <c r="D577" s="203"/>
      <c r="E577" s="203"/>
      <c r="F577" s="203"/>
      <c r="G577" s="203"/>
    </row>
    <row r="578" spans="1:7" s="190" customFormat="1" x14ac:dyDescent="0.2">
      <c r="A578" s="204" t="s">
        <v>180</v>
      </c>
      <c r="B578" s="204"/>
      <c r="C578" s="191" t="s">
        <v>156</v>
      </c>
      <c r="D578" s="191" t="s">
        <v>157</v>
      </c>
      <c r="E578" s="191" t="s">
        <v>158</v>
      </c>
      <c r="F578" s="191" t="s">
        <v>159</v>
      </c>
      <c r="G578" s="191" t="s">
        <v>160</v>
      </c>
    </row>
    <row r="579" spans="1:7" s="190" customFormat="1" ht="40.799999999999997" x14ac:dyDescent="0.2">
      <c r="A579" s="192" t="s">
        <v>377</v>
      </c>
      <c r="B579" s="193" t="s">
        <v>378</v>
      </c>
      <c r="C579" s="192" t="s">
        <v>168</v>
      </c>
      <c r="D579" s="192" t="s">
        <v>170</v>
      </c>
      <c r="E579" s="194">
        <v>1</v>
      </c>
      <c r="F579" s="195">
        <v>1.41</v>
      </c>
      <c r="G579" s="195">
        <v>1.41</v>
      </c>
    </row>
    <row r="580" spans="1:7" s="190" customFormat="1" ht="40.799999999999997" x14ac:dyDescent="0.2">
      <c r="A580" s="192" t="s">
        <v>379</v>
      </c>
      <c r="B580" s="193" t="s">
        <v>380</v>
      </c>
      <c r="C580" s="192" t="s">
        <v>168</v>
      </c>
      <c r="D580" s="192" t="s">
        <v>170</v>
      </c>
      <c r="E580" s="194">
        <v>1</v>
      </c>
      <c r="F580" s="195">
        <v>0.32</v>
      </c>
      <c r="G580" s="195">
        <v>0.32</v>
      </c>
    </row>
    <row r="581" spans="1:7" s="190" customFormat="1" ht="40.799999999999997" x14ac:dyDescent="0.2">
      <c r="A581" s="192" t="s">
        <v>382</v>
      </c>
      <c r="B581" s="193" t="s">
        <v>383</v>
      </c>
      <c r="C581" s="192" t="s">
        <v>168</v>
      </c>
      <c r="D581" s="192" t="s">
        <v>170</v>
      </c>
      <c r="E581" s="194">
        <v>1</v>
      </c>
      <c r="F581" s="195">
        <v>1.54</v>
      </c>
      <c r="G581" s="195">
        <v>1.54</v>
      </c>
    </row>
    <row r="582" spans="1:7" s="190" customFormat="1" ht="40.799999999999997" x14ac:dyDescent="0.2">
      <c r="A582" s="192" t="s">
        <v>384</v>
      </c>
      <c r="B582" s="193" t="s">
        <v>385</v>
      </c>
      <c r="C582" s="192" t="s">
        <v>168</v>
      </c>
      <c r="D582" s="192" t="s">
        <v>170</v>
      </c>
      <c r="E582" s="194">
        <v>1</v>
      </c>
      <c r="F582" s="195">
        <v>2.75</v>
      </c>
      <c r="G582" s="195">
        <v>2.75</v>
      </c>
    </row>
    <row r="583" spans="1:7" s="190" customFormat="1" x14ac:dyDescent="0.2">
      <c r="A583" s="196"/>
      <c r="B583" s="196"/>
      <c r="C583" s="196"/>
      <c r="D583" s="196"/>
      <c r="E583" s="205" t="s">
        <v>181</v>
      </c>
      <c r="F583" s="205"/>
      <c r="G583" s="197">
        <v>6.02</v>
      </c>
    </row>
    <row r="584" spans="1:7" s="190" customFormat="1" x14ac:dyDescent="0.2">
      <c r="A584" s="196"/>
      <c r="B584" s="196"/>
      <c r="C584" s="196"/>
      <c r="D584" s="196"/>
      <c r="E584" s="200" t="s">
        <v>162</v>
      </c>
      <c r="F584" s="200"/>
      <c r="G584" s="198">
        <v>6.02</v>
      </c>
    </row>
    <row r="585" spans="1:7" s="190" customFormat="1" x14ac:dyDescent="0.2">
      <c r="A585" s="196"/>
      <c r="B585" s="196"/>
      <c r="C585" s="196"/>
      <c r="D585" s="196"/>
      <c r="E585" s="200" t="s">
        <v>163</v>
      </c>
      <c r="F585" s="200"/>
      <c r="G585" s="198">
        <v>6.02</v>
      </c>
    </row>
    <row r="586" spans="1:7" s="190" customFormat="1" x14ac:dyDescent="0.2">
      <c r="A586" s="196"/>
      <c r="B586" s="196"/>
      <c r="C586" s="196"/>
      <c r="D586" s="196"/>
      <c r="E586" s="200" t="s">
        <v>164</v>
      </c>
      <c r="F586" s="200"/>
      <c r="G586" s="198">
        <v>0</v>
      </c>
    </row>
    <row r="587" spans="1:7" s="190" customFormat="1" x14ac:dyDescent="0.2">
      <c r="A587" s="196"/>
      <c r="B587" s="196"/>
      <c r="C587" s="196"/>
      <c r="D587" s="196"/>
      <c r="E587" s="200" t="s">
        <v>165</v>
      </c>
      <c r="F587" s="200"/>
      <c r="G587" s="198">
        <v>6.02</v>
      </c>
    </row>
    <row r="588" spans="1:7" s="190" customFormat="1" x14ac:dyDescent="0.2">
      <c r="A588" s="196"/>
      <c r="B588" s="196"/>
      <c r="C588" s="196"/>
      <c r="D588" s="196"/>
      <c r="E588" s="200" t="s">
        <v>808</v>
      </c>
      <c r="F588" s="200"/>
      <c r="G588" s="198">
        <v>1.19</v>
      </c>
    </row>
    <row r="589" spans="1:7" s="190" customFormat="1" x14ac:dyDescent="0.2">
      <c r="A589" s="196"/>
      <c r="B589" s="196"/>
      <c r="C589" s="196"/>
      <c r="D589" s="196"/>
      <c r="E589" s="200" t="s">
        <v>166</v>
      </c>
      <c r="F589" s="200"/>
      <c r="G589" s="198">
        <v>7.21</v>
      </c>
    </row>
    <row r="590" spans="1:7" s="190" customFormat="1" x14ac:dyDescent="0.2">
      <c r="A590" s="196"/>
      <c r="B590" s="196"/>
      <c r="C590" s="196"/>
      <c r="D590" s="196"/>
      <c r="E590" s="206"/>
      <c r="F590" s="206"/>
      <c r="G590" s="206"/>
    </row>
    <row r="591" spans="1:7" s="190" customFormat="1" x14ac:dyDescent="0.2">
      <c r="A591" s="203" t="s">
        <v>386</v>
      </c>
      <c r="B591" s="203"/>
      <c r="C591" s="203"/>
      <c r="D591" s="203"/>
      <c r="E591" s="203"/>
      <c r="F591" s="203"/>
      <c r="G591" s="203"/>
    </row>
    <row r="592" spans="1:7" s="190" customFormat="1" x14ac:dyDescent="0.2">
      <c r="A592" s="204" t="s">
        <v>313</v>
      </c>
      <c r="B592" s="204"/>
      <c r="C592" s="191" t="s">
        <v>156</v>
      </c>
      <c r="D592" s="191" t="s">
        <v>157</v>
      </c>
      <c r="E592" s="191" t="s">
        <v>158</v>
      </c>
      <c r="F592" s="191" t="s">
        <v>159</v>
      </c>
      <c r="G592" s="191" t="s">
        <v>160</v>
      </c>
    </row>
    <row r="593" spans="1:7" s="190" customFormat="1" ht="30.6" x14ac:dyDescent="0.2">
      <c r="A593" s="192" t="s">
        <v>387</v>
      </c>
      <c r="B593" s="193" t="s">
        <v>388</v>
      </c>
      <c r="C593" s="192" t="s">
        <v>168</v>
      </c>
      <c r="D593" s="192" t="s">
        <v>15</v>
      </c>
      <c r="E593" s="194">
        <v>6.3999999999999997E-5</v>
      </c>
      <c r="F593" s="195">
        <v>22050.42</v>
      </c>
      <c r="G593" s="195">
        <v>1.41</v>
      </c>
    </row>
    <row r="594" spans="1:7" s="190" customFormat="1" x14ac:dyDescent="0.2">
      <c r="A594" s="196"/>
      <c r="B594" s="196"/>
      <c r="C594" s="196"/>
      <c r="D594" s="196"/>
      <c r="E594" s="205" t="s">
        <v>314</v>
      </c>
      <c r="F594" s="205"/>
      <c r="G594" s="197">
        <v>1.41</v>
      </c>
    </row>
    <row r="595" spans="1:7" s="190" customFormat="1" x14ac:dyDescent="0.2">
      <c r="A595" s="196"/>
      <c r="B595" s="196"/>
      <c r="C595" s="196"/>
      <c r="D595" s="196"/>
      <c r="E595" s="200" t="s">
        <v>162</v>
      </c>
      <c r="F595" s="200"/>
      <c r="G595" s="198">
        <v>1.41</v>
      </c>
    </row>
    <row r="596" spans="1:7" s="190" customFormat="1" x14ac:dyDescent="0.2">
      <c r="A596" s="196"/>
      <c r="B596" s="196"/>
      <c r="C596" s="196"/>
      <c r="D596" s="196"/>
      <c r="E596" s="200" t="s">
        <v>163</v>
      </c>
      <c r="F596" s="200"/>
      <c r="G596" s="198">
        <v>1.41</v>
      </c>
    </row>
    <row r="597" spans="1:7" s="190" customFormat="1" x14ac:dyDescent="0.2">
      <c r="A597" s="196"/>
      <c r="B597" s="196"/>
      <c r="C597" s="196"/>
      <c r="D597" s="196"/>
      <c r="E597" s="200" t="s">
        <v>164</v>
      </c>
      <c r="F597" s="200"/>
      <c r="G597" s="198">
        <v>0</v>
      </c>
    </row>
    <row r="598" spans="1:7" s="190" customFormat="1" x14ac:dyDescent="0.2">
      <c r="A598" s="196"/>
      <c r="B598" s="196"/>
      <c r="C598" s="196"/>
      <c r="D598" s="196"/>
      <c r="E598" s="200" t="s">
        <v>165</v>
      </c>
      <c r="F598" s="200"/>
      <c r="G598" s="198">
        <v>1.41</v>
      </c>
    </row>
    <row r="599" spans="1:7" s="190" customFormat="1" x14ac:dyDescent="0.2">
      <c r="A599" s="196"/>
      <c r="B599" s="196"/>
      <c r="C599" s="196"/>
      <c r="D599" s="196"/>
      <c r="E599" s="200" t="s">
        <v>808</v>
      </c>
      <c r="F599" s="200"/>
      <c r="G599" s="198">
        <v>0.28000000000000003</v>
      </c>
    </row>
    <row r="600" spans="1:7" s="190" customFormat="1" x14ac:dyDescent="0.2">
      <c r="A600" s="196"/>
      <c r="B600" s="196"/>
      <c r="C600" s="196"/>
      <c r="D600" s="196"/>
      <c r="E600" s="200" t="s">
        <v>166</v>
      </c>
      <c r="F600" s="200"/>
      <c r="G600" s="198">
        <v>1.69</v>
      </c>
    </row>
    <row r="601" spans="1:7" s="190" customFormat="1" x14ac:dyDescent="0.2">
      <c r="A601" s="196"/>
      <c r="B601" s="196"/>
      <c r="C601" s="196"/>
      <c r="D601" s="196"/>
      <c r="E601" s="206"/>
      <c r="F601" s="206"/>
      <c r="G601" s="206"/>
    </row>
    <row r="602" spans="1:7" s="190" customFormat="1" x14ac:dyDescent="0.2">
      <c r="A602" s="203" t="s">
        <v>389</v>
      </c>
      <c r="B602" s="203"/>
      <c r="C602" s="203"/>
      <c r="D602" s="203"/>
      <c r="E602" s="203"/>
      <c r="F602" s="203"/>
      <c r="G602" s="203"/>
    </row>
    <row r="603" spans="1:7" s="190" customFormat="1" x14ac:dyDescent="0.2">
      <c r="A603" s="204" t="s">
        <v>313</v>
      </c>
      <c r="B603" s="204"/>
      <c r="C603" s="191" t="s">
        <v>156</v>
      </c>
      <c r="D603" s="191" t="s">
        <v>157</v>
      </c>
      <c r="E603" s="191" t="s">
        <v>158</v>
      </c>
      <c r="F603" s="191" t="s">
        <v>159</v>
      </c>
      <c r="G603" s="191" t="s">
        <v>160</v>
      </c>
    </row>
    <row r="604" spans="1:7" s="190" customFormat="1" ht="30.6" x14ac:dyDescent="0.2">
      <c r="A604" s="192" t="s">
        <v>387</v>
      </c>
      <c r="B604" s="193" t="s">
        <v>388</v>
      </c>
      <c r="C604" s="192" t="s">
        <v>168</v>
      </c>
      <c r="D604" s="192" t="s">
        <v>15</v>
      </c>
      <c r="E604" s="194">
        <v>1.4800000000000001E-5</v>
      </c>
      <c r="F604" s="195">
        <v>22050.42</v>
      </c>
      <c r="G604" s="195">
        <v>0.32</v>
      </c>
    </row>
    <row r="605" spans="1:7" s="190" customFormat="1" x14ac:dyDescent="0.2">
      <c r="A605" s="196"/>
      <c r="B605" s="196"/>
      <c r="C605" s="196"/>
      <c r="D605" s="196"/>
      <c r="E605" s="205" t="s">
        <v>314</v>
      </c>
      <c r="F605" s="205"/>
      <c r="G605" s="197">
        <v>0.32</v>
      </c>
    </row>
    <row r="606" spans="1:7" s="190" customFormat="1" x14ac:dyDescent="0.2">
      <c r="A606" s="196"/>
      <c r="B606" s="196"/>
      <c r="C606" s="196"/>
      <c r="D606" s="196"/>
      <c r="E606" s="200" t="s">
        <v>162</v>
      </c>
      <c r="F606" s="200"/>
      <c r="G606" s="198">
        <v>0.32</v>
      </c>
    </row>
    <row r="607" spans="1:7" s="190" customFormat="1" x14ac:dyDescent="0.2">
      <c r="A607" s="196"/>
      <c r="B607" s="196"/>
      <c r="C607" s="196"/>
      <c r="D607" s="196"/>
      <c r="E607" s="200" t="s">
        <v>163</v>
      </c>
      <c r="F607" s="200"/>
      <c r="G607" s="198">
        <v>0.32</v>
      </c>
    </row>
    <row r="608" spans="1:7" s="190" customFormat="1" x14ac:dyDescent="0.2">
      <c r="A608" s="196"/>
      <c r="B608" s="196"/>
      <c r="C608" s="196"/>
      <c r="D608" s="196"/>
      <c r="E608" s="200" t="s">
        <v>164</v>
      </c>
      <c r="F608" s="200"/>
      <c r="G608" s="198">
        <v>0</v>
      </c>
    </row>
    <row r="609" spans="1:7" s="190" customFormat="1" x14ac:dyDescent="0.2">
      <c r="A609" s="196"/>
      <c r="B609" s="196"/>
      <c r="C609" s="196"/>
      <c r="D609" s="196"/>
      <c r="E609" s="200" t="s">
        <v>165</v>
      </c>
      <c r="F609" s="200"/>
      <c r="G609" s="198">
        <v>0.32</v>
      </c>
    </row>
    <row r="610" spans="1:7" s="190" customFormat="1" x14ac:dyDescent="0.2">
      <c r="A610" s="196"/>
      <c r="B610" s="196"/>
      <c r="C610" s="196"/>
      <c r="D610" s="196"/>
      <c r="E610" s="200" t="s">
        <v>808</v>
      </c>
      <c r="F610" s="200"/>
      <c r="G610" s="198">
        <v>0.06</v>
      </c>
    </row>
    <row r="611" spans="1:7" s="190" customFormat="1" x14ac:dyDescent="0.2">
      <c r="A611" s="196"/>
      <c r="B611" s="196"/>
      <c r="C611" s="196"/>
      <c r="D611" s="196"/>
      <c r="E611" s="200" t="s">
        <v>166</v>
      </c>
      <c r="F611" s="200"/>
      <c r="G611" s="198">
        <v>0.38</v>
      </c>
    </row>
    <row r="612" spans="1:7" s="190" customFormat="1" x14ac:dyDescent="0.2">
      <c r="A612" s="196"/>
      <c r="B612" s="196"/>
      <c r="C612" s="196"/>
      <c r="D612" s="196"/>
      <c r="E612" s="206"/>
      <c r="F612" s="206"/>
      <c r="G612" s="206"/>
    </row>
    <row r="613" spans="1:7" s="190" customFormat="1" x14ac:dyDescent="0.2">
      <c r="A613" s="203" t="s">
        <v>390</v>
      </c>
      <c r="B613" s="203"/>
      <c r="C613" s="203"/>
      <c r="D613" s="203"/>
      <c r="E613" s="203"/>
      <c r="F613" s="203"/>
      <c r="G613" s="203"/>
    </row>
    <row r="614" spans="1:7" s="190" customFormat="1" x14ac:dyDescent="0.2">
      <c r="A614" s="204" t="s">
        <v>313</v>
      </c>
      <c r="B614" s="204"/>
      <c r="C614" s="191" t="s">
        <v>156</v>
      </c>
      <c r="D614" s="191" t="s">
        <v>157</v>
      </c>
      <c r="E614" s="191" t="s">
        <v>158</v>
      </c>
      <c r="F614" s="191" t="s">
        <v>159</v>
      </c>
      <c r="G614" s="191" t="s">
        <v>160</v>
      </c>
    </row>
    <row r="615" spans="1:7" s="190" customFormat="1" ht="30.6" x14ac:dyDescent="0.2">
      <c r="A615" s="192" t="s">
        <v>387</v>
      </c>
      <c r="B615" s="193" t="s">
        <v>388</v>
      </c>
      <c r="C615" s="192" t="s">
        <v>168</v>
      </c>
      <c r="D615" s="192" t="s">
        <v>15</v>
      </c>
      <c r="E615" s="194">
        <v>6.9999999999999994E-5</v>
      </c>
      <c r="F615" s="195">
        <v>22050.42</v>
      </c>
      <c r="G615" s="195">
        <v>1.54</v>
      </c>
    </row>
    <row r="616" spans="1:7" s="190" customFormat="1" x14ac:dyDescent="0.2">
      <c r="A616" s="196"/>
      <c r="B616" s="196"/>
      <c r="C616" s="196"/>
      <c r="D616" s="196"/>
      <c r="E616" s="205" t="s">
        <v>314</v>
      </c>
      <c r="F616" s="205"/>
      <c r="G616" s="197">
        <v>1.54</v>
      </c>
    </row>
    <row r="617" spans="1:7" s="190" customFormat="1" x14ac:dyDescent="0.2">
      <c r="A617" s="196"/>
      <c r="B617" s="196"/>
      <c r="C617" s="196"/>
      <c r="D617" s="196"/>
      <c r="E617" s="200" t="s">
        <v>162</v>
      </c>
      <c r="F617" s="200"/>
      <c r="G617" s="198">
        <v>1.54</v>
      </c>
    </row>
    <row r="618" spans="1:7" s="190" customFormat="1" x14ac:dyDescent="0.2">
      <c r="A618" s="196"/>
      <c r="B618" s="196"/>
      <c r="C618" s="196"/>
      <c r="D618" s="196"/>
      <c r="E618" s="200" t="s">
        <v>163</v>
      </c>
      <c r="F618" s="200"/>
      <c r="G618" s="198">
        <v>1.54</v>
      </c>
    </row>
    <row r="619" spans="1:7" s="190" customFormat="1" x14ac:dyDescent="0.2">
      <c r="A619" s="196"/>
      <c r="B619" s="196"/>
      <c r="C619" s="196"/>
      <c r="D619" s="196"/>
      <c r="E619" s="200" t="s">
        <v>164</v>
      </c>
      <c r="F619" s="200"/>
      <c r="G619" s="198">
        <v>0</v>
      </c>
    </row>
    <row r="620" spans="1:7" s="190" customFormat="1" x14ac:dyDescent="0.2">
      <c r="A620" s="196"/>
      <c r="B620" s="196"/>
      <c r="C620" s="196"/>
      <c r="D620" s="196"/>
      <c r="E620" s="200" t="s">
        <v>165</v>
      </c>
      <c r="F620" s="200"/>
      <c r="G620" s="198">
        <v>1.54</v>
      </c>
    </row>
    <row r="621" spans="1:7" s="190" customFormat="1" x14ac:dyDescent="0.2">
      <c r="A621" s="196"/>
      <c r="B621" s="196"/>
      <c r="C621" s="196"/>
      <c r="D621" s="196"/>
      <c r="E621" s="200" t="s">
        <v>808</v>
      </c>
      <c r="F621" s="200"/>
      <c r="G621" s="198">
        <v>0.31</v>
      </c>
    </row>
    <row r="622" spans="1:7" s="190" customFormat="1" x14ac:dyDescent="0.2">
      <c r="A622" s="196"/>
      <c r="B622" s="196"/>
      <c r="C622" s="196"/>
      <c r="D622" s="196"/>
      <c r="E622" s="200" t="s">
        <v>166</v>
      </c>
      <c r="F622" s="200"/>
      <c r="G622" s="198">
        <v>1.85</v>
      </c>
    </row>
    <row r="623" spans="1:7" s="190" customFormat="1" x14ac:dyDescent="0.2">
      <c r="A623" s="196"/>
      <c r="B623" s="196"/>
      <c r="C623" s="196"/>
      <c r="D623" s="196"/>
      <c r="E623" s="206"/>
      <c r="F623" s="206"/>
      <c r="G623" s="206"/>
    </row>
    <row r="624" spans="1:7" s="190" customFormat="1" x14ac:dyDescent="0.2">
      <c r="A624" s="203" t="s">
        <v>391</v>
      </c>
      <c r="B624" s="203"/>
      <c r="C624" s="203"/>
      <c r="D624" s="203"/>
      <c r="E624" s="203"/>
      <c r="F624" s="203"/>
      <c r="G624" s="203"/>
    </row>
    <row r="625" spans="1:7" s="190" customFormat="1" x14ac:dyDescent="0.2">
      <c r="A625" s="204" t="s">
        <v>371</v>
      </c>
      <c r="B625" s="204"/>
      <c r="C625" s="191" t="s">
        <v>156</v>
      </c>
      <c r="D625" s="191" t="s">
        <v>157</v>
      </c>
      <c r="E625" s="191" t="s">
        <v>158</v>
      </c>
      <c r="F625" s="191" t="s">
        <v>159</v>
      </c>
      <c r="G625" s="191" t="s">
        <v>160</v>
      </c>
    </row>
    <row r="626" spans="1:7" s="190" customFormat="1" ht="20.399999999999999" x14ac:dyDescent="0.2">
      <c r="A626" s="192" t="s">
        <v>372</v>
      </c>
      <c r="B626" s="193" t="s">
        <v>373</v>
      </c>
      <c r="C626" s="192" t="s">
        <v>168</v>
      </c>
      <c r="D626" s="192" t="s">
        <v>374</v>
      </c>
      <c r="E626" s="194">
        <v>2.5</v>
      </c>
      <c r="F626" s="195">
        <v>1.1000000000000001</v>
      </c>
      <c r="G626" s="195">
        <v>2.75</v>
      </c>
    </row>
    <row r="627" spans="1:7" s="190" customFormat="1" x14ac:dyDescent="0.2">
      <c r="A627" s="196"/>
      <c r="B627" s="196"/>
      <c r="C627" s="196"/>
      <c r="D627" s="196"/>
      <c r="E627" s="205" t="s">
        <v>375</v>
      </c>
      <c r="F627" s="205"/>
      <c r="G627" s="197">
        <v>2.75</v>
      </c>
    </row>
    <row r="628" spans="1:7" s="190" customFormat="1" x14ac:dyDescent="0.2">
      <c r="A628" s="196"/>
      <c r="B628" s="196"/>
      <c r="C628" s="196"/>
      <c r="D628" s="196"/>
      <c r="E628" s="200" t="s">
        <v>162</v>
      </c>
      <c r="F628" s="200"/>
      <c r="G628" s="198">
        <v>2.75</v>
      </c>
    </row>
    <row r="629" spans="1:7" s="190" customFormat="1" x14ac:dyDescent="0.2">
      <c r="A629" s="196"/>
      <c r="B629" s="196"/>
      <c r="C629" s="196"/>
      <c r="D629" s="196"/>
      <c r="E629" s="200" t="s">
        <v>163</v>
      </c>
      <c r="F629" s="200"/>
      <c r="G629" s="198">
        <v>2.75</v>
      </c>
    </row>
    <row r="630" spans="1:7" s="190" customFormat="1" x14ac:dyDescent="0.2">
      <c r="A630" s="196"/>
      <c r="B630" s="196"/>
      <c r="C630" s="196"/>
      <c r="D630" s="196"/>
      <c r="E630" s="200" t="s">
        <v>164</v>
      </c>
      <c r="F630" s="200"/>
      <c r="G630" s="198">
        <v>0</v>
      </c>
    </row>
    <row r="631" spans="1:7" s="190" customFormat="1" x14ac:dyDescent="0.2">
      <c r="A631" s="196"/>
      <c r="B631" s="196"/>
      <c r="C631" s="196"/>
      <c r="D631" s="196"/>
      <c r="E631" s="200" t="s">
        <v>165</v>
      </c>
      <c r="F631" s="200"/>
      <c r="G631" s="198">
        <v>2.75</v>
      </c>
    </row>
    <row r="632" spans="1:7" s="190" customFormat="1" x14ac:dyDescent="0.2">
      <c r="A632" s="196"/>
      <c r="B632" s="196"/>
      <c r="C632" s="196"/>
      <c r="D632" s="196"/>
      <c r="E632" s="200" t="s">
        <v>808</v>
      </c>
      <c r="F632" s="200"/>
      <c r="G632" s="198">
        <v>0.55000000000000004</v>
      </c>
    </row>
    <row r="633" spans="1:7" s="190" customFormat="1" x14ac:dyDescent="0.2">
      <c r="A633" s="196"/>
      <c r="B633" s="196"/>
      <c r="C633" s="196"/>
      <c r="D633" s="196"/>
      <c r="E633" s="200" t="s">
        <v>166</v>
      </c>
      <c r="F633" s="200"/>
      <c r="G633" s="198">
        <v>3.3</v>
      </c>
    </row>
    <row r="634" spans="1:7" s="190" customFormat="1" x14ac:dyDescent="0.2">
      <c r="A634" s="196"/>
      <c r="B634" s="196"/>
      <c r="C634" s="196"/>
      <c r="D634" s="196"/>
      <c r="E634" s="206"/>
      <c r="F634" s="206"/>
      <c r="G634" s="206"/>
    </row>
    <row r="635" spans="1:7" s="190" customFormat="1" x14ac:dyDescent="0.2">
      <c r="A635" s="203" t="s">
        <v>1206</v>
      </c>
      <c r="B635" s="203"/>
      <c r="C635" s="203"/>
      <c r="D635" s="203"/>
      <c r="E635" s="203"/>
      <c r="F635" s="203"/>
      <c r="G635" s="203"/>
    </row>
    <row r="636" spans="1:7" s="190" customFormat="1" x14ac:dyDescent="0.2">
      <c r="A636" s="204" t="s">
        <v>278</v>
      </c>
      <c r="B636" s="204"/>
      <c r="C636" s="191" t="s">
        <v>156</v>
      </c>
      <c r="D636" s="191" t="s">
        <v>157</v>
      </c>
      <c r="E636" s="191" t="s">
        <v>158</v>
      </c>
      <c r="F636" s="191" t="s">
        <v>159</v>
      </c>
      <c r="G636" s="191" t="s">
        <v>160</v>
      </c>
    </row>
    <row r="637" spans="1:7" s="190" customFormat="1" ht="20.399999999999999" x14ac:dyDescent="0.2">
      <c r="A637" s="192" t="s">
        <v>279</v>
      </c>
      <c r="B637" s="193" t="s">
        <v>280</v>
      </c>
      <c r="C637" s="192" t="s">
        <v>168</v>
      </c>
      <c r="D637" s="192" t="s">
        <v>170</v>
      </c>
      <c r="E637" s="194">
        <v>1</v>
      </c>
      <c r="F637" s="195">
        <v>4.4000000000000004</v>
      </c>
      <c r="G637" s="195">
        <v>4.4000000000000004</v>
      </c>
    </row>
    <row r="638" spans="1:7" s="190" customFormat="1" ht="20.399999999999999" x14ac:dyDescent="0.2">
      <c r="A638" s="192" t="s">
        <v>281</v>
      </c>
      <c r="B638" s="193" t="s">
        <v>282</v>
      </c>
      <c r="C638" s="192" t="s">
        <v>168</v>
      </c>
      <c r="D638" s="192" t="s">
        <v>170</v>
      </c>
      <c r="E638" s="194">
        <v>1</v>
      </c>
      <c r="F638" s="195">
        <v>1.24</v>
      </c>
      <c r="G638" s="195">
        <v>1.24</v>
      </c>
    </row>
    <row r="639" spans="1:7" s="190" customFormat="1" ht="20.399999999999999" x14ac:dyDescent="0.2">
      <c r="A639" s="192" t="s">
        <v>283</v>
      </c>
      <c r="B639" s="193" t="s">
        <v>284</v>
      </c>
      <c r="C639" s="192" t="s">
        <v>168</v>
      </c>
      <c r="D639" s="192" t="s">
        <v>170</v>
      </c>
      <c r="E639" s="194">
        <v>1</v>
      </c>
      <c r="F639" s="195">
        <v>1.31</v>
      </c>
      <c r="G639" s="195">
        <v>1.31</v>
      </c>
    </row>
    <row r="640" spans="1:7" s="190" customFormat="1" ht="20.399999999999999" x14ac:dyDescent="0.2">
      <c r="A640" s="192" t="s">
        <v>285</v>
      </c>
      <c r="B640" s="193" t="s">
        <v>286</v>
      </c>
      <c r="C640" s="192" t="s">
        <v>168</v>
      </c>
      <c r="D640" s="192" t="s">
        <v>170</v>
      </c>
      <c r="E640" s="194">
        <v>1</v>
      </c>
      <c r="F640" s="195">
        <v>0.52</v>
      </c>
      <c r="G640" s="195">
        <v>0.52</v>
      </c>
    </row>
    <row r="641" spans="1:7" s="190" customFormat="1" ht="20.399999999999999" x14ac:dyDescent="0.2">
      <c r="A641" s="192" t="s">
        <v>287</v>
      </c>
      <c r="B641" s="193" t="s">
        <v>288</v>
      </c>
      <c r="C641" s="192" t="s">
        <v>168</v>
      </c>
      <c r="D641" s="192" t="s">
        <v>170</v>
      </c>
      <c r="E641" s="194">
        <v>1</v>
      </c>
      <c r="F641" s="195">
        <v>0.1</v>
      </c>
      <c r="G641" s="195">
        <v>0.1</v>
      </c>
    </row>
    <row r="642" spans="1:7" s="190" customFormat="1" ht="20.399999999999999" x14ac:dyDescent="0.2">
      <c r="A642" s="192" t="s">
        <v>289</v>
      </c>
      <c r="B642" s="193" t="s">
        <v>290</v>
      </c>
      <c r="C642" s="192" t="s">
        <v>168</v>
      </c>
      <c r="D642" s="192" t="s">
        <v>170</v>
      </c>
      <c r="E642" s="194">
        <v>1</v>
      </c>
      <c r="F642" s="195">
        <v>0.77</v>
      </c>
      <c r="G642" s="195">
        <v>0.77</v>
      </c>
    </row>
    <row r="643" spans="1:7" s="190" customFormat="1" x14ac:dyDescent="0.2">
      <c r="A643" s="196"/>
      <c r="B643" s="196"/>
      <c r="C643" s="196"/>
      <c r="D643" s="196"/>
      <c r="E643" s="205" t="s">
        <v>291</v>
      </c>
      <c r="F643" s="205"/>
      <c r="G643" s="197">
        <v>8.34</v>
      </c>
    </row>
    <row r="644" spans="1:7" s="190" customFormat="1" x14ac:dyDescent="0.2">
      <c r="A644" s="204" t="s">
        <v>292</v>
      </c>
      <c r="B644" s="204"/>
      <c r="C644" s="191" t="s">
        <v>156</v>
      </c>
      <c r="D644" s="191" t="s">
        <v>157</v>
      </c>
      <c r="E644" s="191" t="s">
        <v>158</v>
      </c>
      <c r="F644" s="191" t="s">
        <v>159</v>
      </c>
      <c r="G644" s="191" t="s">
        <v>160</v>
      </c>
    </row>
    <row r="645" spans="1:7" s="190" customFormat="1" x14ac:dyDescent="0.2">
      <c r="A645" s="192" t="s">
        <v>1207</v>
      </c>
      <c r="B645" s="193" t="s">
        <v>1208</v>
      </c>
      <c r="C645" s="192" t="s">
        <v>168</v>
      </c>
      <c r="D645" s="192" t="s">
        <v>170</v>
      </c>
      <c r="E645" s="194">
        <v>1</v>
      </c>
      <c r="F645" s="195">
        <v>25.8</v>
      </c>
      <c r="G645" s="195">
        <v>25.8</v>
      </c>
    </row>
    <row r="646" spans="1:7" s="190" customFormat="1" x14ac:dyDescent="0.2">
      <c r="A646" s="196"/>
      <c r="B646" s="196"/>
      <c r="C646" s="196"/>
      <c r="D646" s="196"/>
      <c r="E646" s="205" t="s">
        <v>295</v>
      </c>
      <c r="F646" s="205"/>
      <c r="G646" s="197">
        <v>25.8</v>
      </c>
    </row>
    <row r="647" spans="1:7" s="190" customFormat="1" x14ac:dyDescent="0.2">
      <c r="A647" s="204" t="s">
        <v>180</v>
      </c>
      <c r="B647" s="204"/>
      <c r="C647" s="191" t="s">
        <v>156</v>
      </c>
      <c r="D647" s="191" t="s">
        <v>157</v>
      </c>
      <c r="E647" s="191" t="s">
        <v>158</v>
      </c>
      <c r="F647" s="191" t="s">
        <v>159</v>
      </c>
      <c r="G647" s="191" t="s">
        <v>160</v>
      </c>
    </row>
    <row r="648" spans="1:7" s="190" customFormat="1" ht="20.399999999999999" x14ac:dyDescent="0.2">
      <c r="A648" s="192" t="s">
        <v>1209</v>
      </c>
      <c r="B648" s="193" t="s">
        <v>1210</v>
      </c>
      <c r="C648" s="192" t="s">
        <v>168</v>
      </c>
      <c r="D648" s="192" t="s">
        <v>170</v>
      </c>
      <c r="E648" s="194">
        <v>1</v>
      </c>
      <c r="F648" s="195">
        <v>0.28999999999999998</v>
      </c>
      <c r="G648" s="195">
        <v>0.28999999999999998</v>
      </c>
    </row>
    <row r="649" spans="1:7" s="190" customFormat="1" x14ac:dyDescent="0.2">
      <c r="A649" s="196"/>
      <c r="B649" s="196"/>
      <c r="C649" s="196"/>
      <c r="D649" s="196"/>
      <c r="E649" s="205" t="s">
        <v>181</v>
      </c>
      <c r="F649" s="205"/>
      <c r="G649" s="197">
        <v>0.28999999999999998</v>
      </c>
    </row>
    <row r="650" spans="1:7" s="190" customFormat="1" x14ac:dyDescent="0.2">
      <c r="A650" s="196"/>
      <c r="B650" s="196"/>
      <c r="C650" s="196"/>
      <c r="D650" s="196"/>
      <c r="E650" s="200" t="s">
        <v>162</v>
      </c>
      <c r="F650" s="200"/>
      <c r="G650" s="198">
        <v>34.43</v>
      </c>
    </row>
    <row r="651" spans="1:7" s="190" customFormat="1" x14ac:dyDescent="0.2">
      <c r="A651" s="196"/>
      <c r="B651" s="196"/>
      <c r="C651" s="196"/>
      <c r="D651" s="196"/>
      <c r="E651" s="200" t="s">
        <v>163</v>
      </c>
      <c r="F651" s="200"/>
      <c r="G651" s="198">
        <v>20.309999999999999</v>
      </c>
    </row>
    <row r="652" spans="1:7" s="190" customFormat="1" x14ac:dyDescent="0.2">
      <c r="A652" s="196"/>
      <c r="B652" s="196"/>
      <c r="C652" s="196"/>
      <c r="D652" s="196"/>
      <c r="E652" s="200" t="s">
        <v>171</v>
      </c>
      <c r="F652" s="200"/>
      <c r="G652" s="198">
        <v>14.12</v>
      </c>
    </row>
    <row r="653" spans="1:7" s="190" customFormat="1" x14ac:dyDescent="0.2">
      <c r="A653" s="196"/>
      <c r="B653" s="196"/>
      <c r="C653" s="196"/>
      <c r="D653" s="196"/>
      <c r="E653" s="200" t="s">
        <v>165</v>
      </c>
      <c r="F653" s="200"/>
      <c r="G653" s="198">
        <v>34.43</v>
      </c>
    </row>
    <row r="654" spans="1:7" s="190" customFormat="1" x14ac:dyDescent="0.2">
      <c r="A654" s="196"/>
      <c r="B654" s="196"/>
      <c r="C654" s="196"/>
      <c r="D654" s="196"/>
      <c r="E654" s="200" t="s">
        <v>808</v>
      </c>
      <c r="F654" s="200"/>
      <c r="G654" s="198">
        <v>6.83</v>
      </c>
    </row>
    <row r="655" spans="1:7" s="190" customFormat="1" x14ac:dyDescent="0.2">
      <c r="A655" s="196"/>
      <c r="B655" s="196"/>
      <c r="C655" s="196"/>
      <c r="D655" s="196"/>
      <c r="E655" s="200" t="s">
        <v>166</v>
      </c>
      <c r="F655" s="200"/>
      <c r="G655" s="198">
        <v>41.26</v>
      </c>
    </row>
    <row r="656" spans="1:7" s="190" customFormat="1" x14ac:dyDescent="0.2">
      <c r="A656" s="196"/>
      <c r="B656" s="196"/>
      <c r="C656" s="196"/>
      <c r="D656" s="196"/>
      <c r="E656" s="206"/>
      <c r="F656" s="206"/>
      <c r="G656" s="206"/>
    </row>
    <row r="657" spans="1:7" s="190" customFormat="1" x14ac:dyDescent="0.2">
      <c r="A657" s="203" t="s">
        <v>394</v>
      </c>
      <c r="B657" s="203"/>
      <c r="C657" s="203"/>
      <c r="D657" s="203"/>
      <c r="E657" s="203"/>
      <c r="F657" s="203"/>
      <c r="G657" s="203"/>
    </row>
    <row r="658" spans="1:7" s="190" customFormat="1" x14ac:dyDescent="0.2">
      <c r="A658" s="204" t="s">
        <v>278</v>
      </c>
      <c r="B658" s="204"/>
      <c r="C658" s="191" t="s">
        <v>156</v>
      </c>
      <c r="D658" s="191" t="s">
        <v>157</v>
      </c>
      <c r="E658" s="191" t="s">
        <v>158</v>
      </c>
      <c r="F658" s="191" t="s">
        <v>159</v>
      </c>
      <c r="G658" s="191" t="s">
        <v>160</v>
      </c>
    </row>
    <row r="659" spans="1:7" s="190" customFormat="1" ht="20.399999999999999" x14ac:dyDescent="0.2">
      <c r="A659" s="192" t="s">
        <v>279</v>
      </c>
      <c r="B659" s="193" t="s">
        <v>280</v>
      </c>
      <c r="C659" s="192" t="s">
        <v>168</v>
      </c>
      <c r="D659" s="192" t="s">
        <v>170</v>
      </c>
      <c r="E659" s="194">
        <v>1</v>
      </c>
      <c r="F659" s="195">
        <v>4.4000000000000004</v>
      </c>
      <c r="G659" s="195">
        <v>4.4000000000000004</v>
      </c>
    </row>
    <row r="660" spans="1:7" s="190" customFormat="1" ht="20.399999999999999" x14ac:dyDescent="0.2">
      <c r="A660" s="192" t="s">
        <v>299</v>
      </c>
      <c r="B660" s="193" t="s">
        <v>300</v>
      </c>
      <c r="C660" s="192" t="s">
        <v>168</v>
      </c>
      <c r="D660" s="192" t="s">
        <v>170</v>
      </c>
      <c r="E660" s="194">
        <v>1</v>
      </c>
      <c r="F660" s="195">
        <v>1.22</v>
      </c>
      <c r="G660" s="195">
        <v>1.22</v>
      </c>
    </row>
    <row r="661" spans="1:7" s="190" customFormat="1" ht="20.399999999999999" x14ac:dyDescent="0.2">
      <c r="A661" s="192" t="s">
        <v>283</v>
      </c>
      <c r="B661" s="193" t="s">
        <v>284</v>
      </c>
      <c r="C661" s="192" t="s">
        <v>168</v>
      </c>
      <c r="D661" s="192" t="s">
        <v>170</v>
      </c>
      <c r="E661" s="194">
        <v>1</v>
      </c>
      <c r="F661" s="195">
        <v>1.31</v>
      </c>
      <c r="G661" s="195">
        <v>1.31</v>
      </c>
    </row>
    <row r="662" spans="1:7" s="190" customFormat="1" ht="30.6" x14ac:dyDescent="0.2">
      <c r="A662" s="192" t="s">
        <v>301</v>
      </c>
      <c r="B662" s="193" t="s">
        <v>302</v>
      </c>
      <c r="C662" s="192" t="s">
        <v>168</v>
      </c>
      <c r="D662" s="192" t="s">
        <v>170</v>
      </c>
      <c r="E662" s="194">
        <v>1</v>
      </c>
      <c r="F662" s="195">
        <v>0.21</v>
      </c>
      <c r="G662" s="195">
        <v>0.21</v>
      </c>
    </row>
    <row r="663" spans="1:7" s="190" customFormat="1" ht="20.399999999999999" x14ac:dyDescent="0.2">
      <c r="A663" s="192" t="s">
        <v>287</v>
      </c>
      <c r="B663" s="193" t="s">
        <v>288</v>
      </c>
      <c r="C663" s="192" t="s">
        <v>168</v>
      </c>
      <c r="D663" s="192" t="s">
        <v>170</v>
      </c>
      <c r="E663" s="194">
        <v>1</v>
      </c>
      <c r="F663" s="195">
        <v>0.1</v>
      </c>
      <c r="G663" s="195">
        <v>0.1</v>
      </c>
    </row>
    <row r="664" spans="1:7" s="190" customFormat="1" ht="20.399999999999999" x14ac:dyDescent="0.2">
      <c r="A664" s="192" t="s">
        <v>289</v>
      </c>
      <c r="B664" s="193" t="s">
        <v>290</v>
      </c>
      <c r="C664" s="192" t="s">
        <v>168</v>
      </c>
      <c r="D664" s="192" t="s">
        <v>170</v>
      </c>
      <c r="E664" s="194">
        <v>1</v>
      </c>
      <c r="F664" s="195">
        <v>0.77</v>
      </c>
      <c r="G664" s="195">
        <v>0.77</v>
      </c>
    </row>
    <row r="665" spans="1:7" s="190" customFormat="1" x14ac:dyDescent="0.2">
      <c r="A665" s="196"/>
      <c r="B665" s="196"/>
      <c r="C665" s="196"/>
      <c r="D665" s="196"/>
      <c r="E665" s="205" t="s">
        <v>291</v>
      </c>
      <c r="F665" s="205"/>
      <c r="G665" s="197">
        <v>8.01</v>
      </c>
    </row>
    <row r="666" spans="1:7" s="190" customFormat="1" x14ac:dyDescent="0.2">
      <c r="A666" s="204" t="s">
        <v>292</v>
      </c>
      <c r="B666" s="204"/>
      <c r="C666" s="191" t="s">
        <v>156</v>
      </c>
      <c r="D666" s="191" t="s">
        <v>157</v>
      </c>
      <c r="E666" s="191" t="s">
        <v>158</v>
      </c>
      <c r="F666" s="191" t="s">
        <v>159</v>
      </c>
      <c r="G666" s="191" t="s">
        <v>160</v>
      </c>
    </row>
    <row r="667" spans="1:7" s="190" customFormat="1" x14ac:dyDescent="0.2">
      <c r="A667" s="192" t="s">
        <v>395</v>
      </c>
      <c r="B667" s="193" t="s">
        <v>396</v>
      </c>
      <c r="C667" s="192" t="s">
        <v>168</v>
      </c>
      <c r="D667" s="192" t="s">
        <v>170</v>
      </c>
      <c r="E667" s="194">
        <v>1</v>
      </c>
      <c r="F667" s="195">
        <v>24.53</v>
      </c>
      <c r="G667" s="195">
        <v>24.53</v>
      </c>
    </row>
    <row r="668" spans="1:7" s="190" customFormat="1" x14ac:dyDescent="0.2">
      <c r="A668" s="196"/>
      <c r="B668" s="196"/>
      <c r="C668" s="196"/>
      <c r="D668" s="196"/>
      <c r="E668" s="205" t="s">
        <v>295</v>
      </c>
      <c r="F668" s="205"/>
      <c r="G668" s="197">
        <v>24.53</v>
      </c>
    </row>
    <row r="669" spans="1:7" s="190" customFormat="1" x14ac:dyDescent="0.2">
      <c r="A669" s="204" t="s">
        <v>180</v>
      </c>
      <c r="B669" s="204"/>
      <c r="C669" s="191" t="s">
        <v>156</v>
      </c>
      <c r="D669" s="191" t="s">
        <v>157</v>
      </c>
      <c r="E669" s="191" t="s">
        <v>158</v>
      </c>
      <c r="F669" s="191" t="s">
        <v>159</v>
      </c>
      <c r="G669" s="191" t="s">
        <v>160</v>
      </c>
    </row>
    <row r="670" spans="1:7" s="190" customFormat="1" ht="20.399999999999999" x14ac:dyDescent="0.2">
      <c r="A670" s="192" t="s">
        <v>397</v>
      </c>
      <c r="B670" s="193" t="s">
        <v>398</v>
      </c>
      <c r="C670" s="192" t="s">
        <v>168</v>
      </c>
      <c r="D670" s="192" t="s">
        <v>170</v>
      </c>
      <c r="E670" s="194">
        <v>1</v>
      </c>
      <c r="F670" s="195">
        <v>0.36</v>
      </c>
      <c r="G670" s="195">
        <v>0.36</v>
      </c>
    </row>
    <row r="671" spans="1:7" s="190" customFormat="1" x14ac:dyDescent="0.2">
      <c r="A671" s="196"/>
      <c r="B671" s="196"/>
      <c r="C671" s="196"/>
      <c r="D671" s="196"/>
      <c r="E671" s="205" t="s">
        <v>181</v>
      </c>
      <c r="F671" s="205"/>
      <c r="G671" s="197">
        <v>0.36</v>
      </c>
    </row>
    <row r="672" spans="1:7" s="190" customFormat="1" x14ac:dyDescent="0.2">
      <c r="A672" s="196"/>
      <c r="B672" s="196"/>
      <c r="C672" s="196"/>
      <c r="D672" s="196"/>
      <c r="E672" s="200" t="s">
        <v>162</v>
      </c>
      <c r="F672" s="200"/>
      <c r="G672" s="198">
        <v>32.9</v>
      </c>
    </row>
    <row r="673" spans="1:7" s="190" customFormat="1" x14ac:dyDescent="0.2">
      <c r="A673" s="196"/>
      <c r="B673" s="196"/>
      <c r="C673" s="196"/>
      <c r="D673" s="196"/>
      <c r="E673" s="200" t="s">
        <v>163</v>
      </c>
      <c r="F673" s="200"/>
      <c r="G673" s="198">
        <v>19.43</v>
      </c>
    </row>
    <row r="674" spans="1:7" s="190" customFormat="1" x14ac:dyDescent="0.2">
      <c r="A674" s="196"/>
      <c r="B674" s="196"/>
      <c r="C674" s="196"/>
      <c r="D674" s="196"/>
      <c r="E674" s="200" t="s">
        <v>171</v>
      </c>
      <c r="F674" s="200"/>
      <c r="G674" s="198">
        <v>13.47</v>
      </c>
    </row>
    <row r="675" spans="1:7" s="190" customFormat="1" x14ac:dyDescent="0.2">
      <c r="A675" s="196"/>
      <c r="B675" s="196"/>
      <c r="C675" s="196"/>
      <c r="D675" s="196"/>
      <c r="E675" s="200" t="s">
        <v>165</v>
      </c>
      <c r="F675" s="200"/>
      <c r="G675" s="198">
        <v>32.9</v>
      </c>
    </row>
    <row r="676" spans="1:7" s="190" customFormat="1" x14ac:dyDescent="0.2">
      <c r="A676" s="196"/>
      <c r="B676" s="196"/>
      <c r="C676" s="196"/>
      <c r="D676" s="196"/>
      <c r="E676" s="200" t="s">
        <v>808</v>
      </c>
      <c r="F676" s="200"/>
      <c r="G676" s="198">
        <v>6.53</v>
      </c>
    </row>
    <row r="677" spans="1:7" s="190" customFormat="1" x14ac:dyDescent="0.2">
      <c r="A677" s="196"/>
      <c r="B677" s="196"/>
      <c r="C677" s="196"/>
      <c r="D677" s="196"/>
      <c r="E677" s="200" t="s">
        <v>166</v>
      </c>
      <c r="F677" s="200"/>
      <c r="G677" s="198">
        <v>39.43</v>
      </c>
    </row>
    <row r="678" spans="1:7" s="190" customFormat="1" x14ac:dyDescent="0.2">
      <c r="A678" s="196"/>
      <c r="B678" s="196"/>
      <c r="C678" s="196"/>
      <c r="D678" s="196"/>
      <c r="E678" s="206"/>
      <c r="F678" s="206"/>
      <c r="G678" s="206"/>
    </row>
    <row r="679" spans="1:7" s="190" customFormat="1" x14ac:dyDescent="0.2">
      <c r="A679" s="203" t="s">
        <v>399</v>
      </c>
      <c r="B679" s="203"/>
      <c r="C679" s="203"/>
      <c r="D679" s="203"/>
      <c r="E679" s="203"/>
      <c r="F679" s="203"/>
      <c r="G679" s="203"/>
    </row>
    <row r="680" spans="1:7" s="190" customFormat="1" x14ac:dyDescent="0.2">
      <c r="A680" s="204" t="s">
        <v>278</v>
      </c>
      <c r="B680" s="204"/>
      <c r="C680" s="191" t="s">
        <v>156</v>
      </c>
      <c r="D680" s="191" t="s">
        <v>157</v>
      </c>
      <c r="E680" s="191" t="s">
        <v>158</v>
      </c>
      <c r="F680" s="191" t="s">
        <v>159</v>
      </c>
      <c r="G680" s="191" t="s">
        <v>160</v>
      </c>
    </row>
    <row r="681" spans="1:7" s="190" customFormat="1" ht="20.399999999999999" x14ac:dyDescent="0.2">
      <c r="A681" s="192" t="s">
        <v>279</v>
      </c>
      <c r="B681" s="193" t="s">
        <v>280</v>
      </c>
      <c r="C681" s="192" t="s">
        <v>168</v>
      </c>
      <c r="D681" s="192" t="s">
        <v>170</v>
      </c>
      <c r="E681" s="194">
        <v>1</v>
      </c>
      <c r="F681" s="195">
        <v>4.4000000000000004</v>
      </c>
      <c r="G681" s="195">
        <v>4.4000000000000004</v>
      </c>
    </row>
    <row r="682" spans="1:7" s="190" customFormat="1" ht="20.399999999999999" x14ac:dyDescent="0.2">
      <c r="A682" s="192" t="s">
        <v>299</v>
      </c>
      <c r="B682" s="193" t="s">
        <v>300</v>
      </c>
      <c r="C682" s="192" t="s">
        <v>168</v>
      </c>
      <c r="D682" s="192" t="s">
        <v>170</v>
      </c>
      <c r="E682" s="194">
        <v>1</v>
      </c>
      <c r="F682" s="195">
        <v>1.22</v>
      </c>
      <c r="G682" s="195">
        <v>1.22</v>
      </c>
    </row>
    <row r="683" spans="1:7" s="190" customFormat="1" ht="20.399999999999999" x14ac:dyDescent="0.2">
      <c r="A683" s="192" t="s">
        <v>283</v>
      </c>
      <c r="B683" s="193" t="s">
        <v>284</v>
      </c>
      <c r="C683" s="192" t="s">
        <v>168</v>
      </c>
      <c r="D683" s="192" t="s">
        <v>170</v>
      </c>
      <c r="E683" s="194">
        <v>1</v>
      </c>
      <c r="F683" s="195">
        <v>1.31</v>
      </c>
      <c r="G683" s="195">
        <v>1.31</v>
      </c>
    </row>
    <row r="684" spans="1:7" s="190" customFormat="1" ht="30.6" x14ac:dyDescent="0.2">
      <c r="A684" s="192" t="s">
        <v>301</v>
      </c>
      <c r="B684" s="193" t="s">
        <v>302</v>
      </c>
      <c r="C684" s="192" t="s">
        <v>168</v>
      </c>
      <c r="D684" s="192" t="s">
        <v>170</v>
      </c>
      <c r="E684" s="194">
        <v>1</v>
      </c>
      <c r="F684" s="195">
        <v>0.21</v>
      </c>
      <c r="G684" s="195">
        <v>0.21</v>
      </c>
    </row>
    <row r="685" spans="1:7" s="190" customFormat="1" ht="20.399999999999999" x14ac:dyDescent="0.2">
      <c r="A685" s="192" t="s">
        <v>287</v>
      </c>
      <c r="B685" s="193" t="s">
        <v>288</v>
      </c>
      <c r="C685" s="192" t="s">
        <v>168</v>
      </c>
      <c r="D685" s="192" t="s">
        <v>170</v>
      </c>
      <c r="E685" s="194">
        <v>1</v>
      </c>
      <c r="F685" s="195">
        <v>0.1</v>
      </c>
      <c r="G685" s="195">
        <v>0.1</v>
      </c>
    </row>
    <row r="686" spans="1:7" s="190" customFormat="1" ht="20.399999999999999" x14ac:dyDescent="0.2">
      <c r="A686" s="192" t="s">
        <v>289</v>
      </c>
      <c r="B686" s="193" t="s">
        <v>290</v>
      </c>
      <c r="C686" s="192" t="s">
        <v>168</v>
      </c>
      <c r="D686" s="192" t="s">
        <v>170</v>
      </c>
      <c r="E686" s="194">
        <v>1</v>
      </c>
      <c r="F686" s="195">
        <v>0.77</v>
      </c>
      <c r="G686" s="195">
        <v>0.77</v>
      </c>
    </row>
    <row r="687" spans="1:7" s="190" customFormat="1" x14ac:dyDescent="0.2">
      <c r="A687" s="196"/>
      <c r="B687" s="196"/>
      <c r="C687" s="196"/>
      <c r="D687" s="196"/>
      <c r="E687" s="205" t="s">
        <v>291</v>
      </c>
      <c r="F687" s="205"/>
      <c r="G687" s="197">
        <v>8.01</v>
      </c>
    </row>
    <row r="688" spans="1:7" s="190" customFormat="1" x14ac:dyDescent="0.2">
      <c r="A688" s="204" t="s">
        <v>292</v>
      </c>
      <c r="B688" s="204"/>
      <c r="C688" s="191" t="s">
        <v>156</v>
      </c>
      <c r="D688" s="191" t="s">
        <v>157</v>
      </c>
      <c r="E688" s="191" t="s">
        <v>158</v>
      </c>
      <c r="F688" s="191" t="s">
        <v>159</v>
      </c>
      <c r="G688" s="191" t="s">
        <v>160</v>
      </c>
    </row>
    <row r="689" spans="1:7" s="190" customFormat="1" x14ac:dyDescent="0.2">
      <c r="A689" s="192" t="s">
        <v>400</v>
      </c>
      <c r="B689" s="193" t="s">
        <v>401</v>
      </c>
      <c r="C689" s="192" t="s">
        <v>168</v>
      </c>
      <c r="D689" s="192" t="s">
        <v>170</v>
      </c>
      <c r="E689" s="194">
        <v>1</v>
      </c>
      <c r="F689" s="195">
        <v>25.75</v>
      </c>
      <c r="G689" s="195">
        <v>25.75</v>
      </c>
    </row>
    <row r="690" spans="1:7" s="190" customFormat="1" x14ac:dyDescent="0.2">
      <c r="A690" s="196"/>
      <c r="B690" s="196"/>
      <c r="C690" s="196"/>
      <c r="D690" s="196"/>
      <c r="E690" s="205" t="s">
        <v>295</v>
      </c>
      <c r="F690" s="205"/>
      <c r="G690" s="197">
        <v>25.75</v>
      </c>
    </row>
    <row r="691" spans="1:7" s="190" customFormat="1" x14ac:dyDescent="0.2">
      <c r="A691" s="204" t="s">
        <v>180</v>
      </c>
      <c r="B691" s="204"/>
      <c r="C691" s="191" t="s">
        <v>156</v>
      </c>
      <c r="D691" s="191" t="s">
        <v>157</v>
      </c>
      <c r="E691" s="191" t="s">
        <v>158</v>
      </c>
      <c r="F691" s="191" t="s">
        <v>159</v>
      </c>
      <c r="G691" s="191" t="s">
        <v>160</v>
      </c>
    </row>
    <row r="692" spans="1:7" s="190" customFormat="1" ht="20.399999999999999" x14ac:dyDescent="0.2">
      <c r="A692" s="192" t="s">
        <v>402</v>
      </c>
      <c r="B692" s="193" t="s">
        <v>403</v>
      </c>
      <c r="C692" s="192" t="s">
        <v>168</v>
      </c>
      <c r="D692" s="192" t="s">
        <v>170</v>
      </c>
      <c r="E692" s="194">
        <v>1</v>
      </c>
      <c r="F692" s="195">
        <v>0.28999999999999998</v>
      </c>
      <c r="G692" s="195">
        <v>0.28999999999999998</v>
      </c>
    </row>
    <row r="693" spans="1:7" s="190" customFormat="1" x14ac:dyDescent="0.2">
      <c r="A693" s="196"/>
      <c r="B693" s="196"/>
      <c r="C693" s="196"/>
      <c r="D693" s="196"/>
      <c r="E693" s="205" t="s">
        <v>181</v>
      </c>
      <c r="F693" s="205"/>
      <c r="G693" s="197">
        <v>0.28999999999999998</v>
      </c>
    </row>
    <row r="694" spans="1:7" s="190" customFormat="1" x14ac:dyDescent="0.2">
      <c r="A694" s="196"/>
      <c r="B694" s="196"/>
      <c r="C694" s="196"/>
      <c r="D694" s="196"/>
      <c r="E694" s="200" t="s">
        <v>162</v>
      </c>
      <c r="F694" s="200"/>
      <c r="G694" s="198">
        <v>34.049999999999997</v>
      </c>
    </row>
    <row r="695" spans="1:7" s="190" customFormat="1" x14ac:dyDescent="0.2">
      <c r="A695" s="196"/>
      <c r="B695" s="196"/>
      <c r="C695" s="196"/>
      <c r="D695" s="196"/>
      <c r="E695" s="200" t="s">
        <v>163</v>
      </c>
      <c r="F695" s="200"/>
      <c r="G695" s="198">
        <v>19.96</v>
      </c>
    </row>
    <row r="696" spans="1:7" s="190" customFormat="1" x14ac:dyDescent="0.2">
      <c r="A696" s="196"/>
      <c r="B696" s="196"/>
      <c r="C696" s="196"/>
      <c r="D696" s="196"/>
      <c r="E696" s="200" t="s">
        <v>171</v>
      </c>
      <c r="F696" s="200"/>
      <c r="G696" s="198">
        <v>14.09</v>
      </c>
    </row>
    <row r="697" spans="1:7" s="190" customFormat="1" x14ac:dyDescent="0.2">
      <c r="A697" s="196"/>
      <c r="B697" s="196"/>
      <c r="C697" s="196"/>
      <c r="D697" s="196"/>
      <c r="E697" s="200" t="s">
        <v>165</v>
      </c>
      <c r="F697" s="200"/>
      <c r="G697" s="198">
        <v>34.049999999999997</v>
      </c>
    </row>
    <row r="698" spans="1:7" s="190" customFormat="1" x14ac:dyDescent="0.2">
      <c r="A698" s="196"/>
      <c r="B698" s="196"/>
      <c r="C698" s="196"/>
      <c r="D698" s="196"/>
      <c r="E698" s="200" t="s">
        <v>808</v>
      </c>
      <c r="F698" s="200"/>
      <c r="G698" s="198">
        <v>6.76</v>
      </c>
    </row>
    <row r="699" spans="1:7" s="190" customFormat="1" x14ac:dyDescent="0.2">
      <c r="A699" s="196"/>
      <c r="B699" s="196"/>
      <c r="C699" s="196"/>
      <c r="D699" s="196"/>
      <c r="E699" s="200" t="s">
        <v>166</v>
      </c>
      <c r="F699" s="200"/>
      <c r="G699" s="198">
        <v>40.81</v>
      </c>
    </row>
    <row r="700" spans="1:7" s="190" customFormat="1" x14ac:dyDescent="0.2">
      <c r="A700" s="196"/>
      <c r="B700" s="196"/>
      <c r="C700" s="196"/>
      <c r="D700" s="196"/>
      <c r="E700" s="206"/>
      <c r="F700" s="206"/>
      <c r="G700" s="206"/>
    </row>
    <row r="701" spans="1:7" s="190" customFormat="1" x14ac:dyDescent="0.2">
      <c r="A701" s="203" t="s">
        <v>404</v>
      </c>
      <c r="B701" s="203"/>
      <c r="C701" s="203"/>
      <c r="D701" s="203"/>
      <c r="E701" s="203"/>
      <c r="F701" s="203"/>
      <c r="G701" s="203"/>
    </row>
    <row r="702" spans="1:7" s="190" customFormat="1" x14ac:dyDescent="0.2">
      <c r="A702" s="204" t="s">
        <v>167</v>
      </c>
      <c r="B702" s="204"/>
      <c r="C702" s="191" t="s">
        <v>156</v>
      </c>
      <c r="D702" s="191" t="s">
        <v>157</v>
      </c>
      <c r="E702" s="191" t="s">
        <v>158</v>
      </c>
      <c r="F702" s="191" t="s">
        <v>159</v>
      </c>
      <c r="G702" s="191" t="s">
        <v>160</v>
      </c>
    </row>
    <row r="703" spans="1:7" s="190" customFormat="1" ht="20.399999999999999" x14ac:dyDescent="0.2">
      <c r="A703" s="192" t="s">
        <v>405</v>
      </c>
      <c r="B703" s="193" t="s">
        <v>406</v>
      </c>
      <c r="C703" s="192" t="s">
        <v>168</v>
      </c>
      <c r="D703" s="192" t="s">
        <v>170</v>
      </c>
      <c r="E703" s="194">
        <v>1</v>
      </c>
      <c r="F703" s="195">
        <v>42.68</v>
      </c>
      <c r="G703" s="195">
        <v>42.68</v>
      </c>
    </row>
    <row r="704" spans="1:7" s="190" customFormat="1" x14ac:dyDescent="0.2">
      <c r="A704" s="196"/>
      <c r="B704" s="196"/>
      <c r="C704" s="196"/>
      <c r="D704" s="196"/>
      <c r="E704" s="205" t="s">
        <v>169</v>
      </c>
      <c r="F704" s="205"/>
      <c r="G704" s="197">
        <v>42.68</v>
      </c>
    </row>
    <row r="705" spans="1:7" s="190" customFormat="1" x14ac:dyDescent="0.2">
      <c r="A705" s="204" t="s">
        <v>180</v>
      </c>
      <c r="B705" s="204"/>
      <c r="C705" s="191" t="s">
        <v>156</v>
      </c>
      <c r="D705" s="191" t="s">
        <v>157</v>
      </c>
      <c r="E705" s="191" t="s">
        <v>158</v>
      </c>
      <c r="F705" s="191" t="s">
        <v>159</v>
      </c>
      <c r="G705" s="191" t="s">
        <v>160</v>
      </c>
    </row>
    <row r="706" spans="1:7" s="190" customFormat="1" ht="30.6" x14ac:dyDescent="0.2">
      <c r="A706" s="192" t="s">
        <v>407</v>
      </c>
      <c r="B706" s="193" t="s">
        <v>408</v>
      </c>
      <c r="C706" s="192" t="s">
        <v>168</v>
      </c>
      <c r="D706" s="192" t="s">
        <v>170</v>
      </c>
      <c r="E706" s="194">
        <v>1</v>
      </c>
      <c r="F706" s="195">
        <v>0.76</v>
      </c>
      <c r="G706" s="195">
        <v>0.76</v>
      </c>
    </row>
    <row r="707" spans="1:7" s="190" customFormat="1" ht="30.6" x14ac:dyDescent="0.2">
      <c r="A707" s="192" t="s">
        <v>409</v>
      </c>
      <c r="B707" s="193" t="s">
        <v>410</v>
      </c>
      <c r="C707" s="192" t="s">
        <v>168</v>
      </c>
      <c r="D707" s="192" t="s">
        <v>170</v>
      </c>
      <c r="E707" s="194">
        <v>1</v>
      </c>
      <c r="F707" s="195">
        <v>0.2</v>
      </c>
      <c r="G707" s="195">
        <v>0.2</v>
      </c>
    </row>
    <row r="708" spans="1:7" s="190" customFormat="1" ht="30.6" x14ac:dyDescent="0.2">
      <c r="A708" s="192" t="s">
        <v>411</v>
      </c>
      <c r="B708" s="193" t="s">
        <v>412</v>
      </c>
      <c r="C708" s="192" t="s">
        <v>168</v>
      </c>
      <c r="D708" s="192" t="s">
        <v>170</v>
      </c>
      <c r="E708" s="194">
        <v>1</v>
      </c>
      <c r="F708" s="195">
        <v>0.95</v>
      </c>
      <c r="G708" s="195">
        <v>0.95</v>
      </c>
    </row>
    <row r="709" spans="1:7" s="190" customFormat="1" ht="30.6" x14ac:dyDescent="0.2">
      <c r="A709" s="192" t="s">
        <v>413</v>
      </c>
      <c r="B709" s="193" t="s">
        <v>414</v>
      </c>
      <c r="C709" s="192" t="s">
        <v>168</v>
      </c>
      <c r="D709" s="192" t="s">
        <v>170</v>
      </c>
      <c r="E709" s="194">
        <v>1</v>
      </c>
      <c r="F709" s="195">
        <v>5.68</v>
      </c>
      <c r="G709" s="195">
        <v>5.68</v>
      </c>
    </row>
    <row r="710" spans="1:7" s="190" customFormat="1" x14ac:dyDescent="0.2">
      <c r="A710" s="196"/>
      <c r="B710" s="196"/>
      <c r="C710" s="196"/>
      <c r="D710" s="196"/>
      <c r="E710" s="205" t="s">
        <v>181</v>
      </c>
      <c r="F710" s="205"/>
      <c r="G710" s="197">
        <v>7.59</v>
      </c>
    </row>
    <row r="711" spans="1:7" s="190" customFormat="1" x14ac:dyDescent="0.2">
      <c r="A711" s="196"/>
      <c r="B711" s="196"/>
      <c r="C711" s="196"/>
      <c r="D711" s="196"/>
      <c r="E711" s="200" t="s">
        <v>162</v>
      </c>
      <c r="F711" s="200"/>
      <c r="G711" s="198">
        <v>50.27</v>
      </c>
    </row>
    <row r="712" spans="1:7" s="190" customFormat="1" x14ac:dyDescent="0.2">
      <c r="A712" s="196"/>
      <c r="B712" s="196"/>
      <c r="C712" s="196"/>
      <c r="D712" s="196"/>
      <c r="E712" s="200" t="s">
        <v>163</v>
      </c>
      <c r="F712" s="200"/>
      <c r="G712" s="198">
        <v>31.17</v>
      </c>
    </row>
    <row r="713" spans="1:7" s="190" customFormat="1" x14ac:dyDescent="0.2">
      <c r="A713" s="196"/>
      <c r="B713" s="196"/>
      <c r="C713" s="196"/>
      <c r="D713" s="196"/>
      <c r="E713" s="200" t="s">
        <v>171</v>
      </c>
      <c r="F713" s="200"/>
      <c r="G713" s="198">
        <v>19.100000000000001</v>
      </c>
    </row>
    <row r="714" spans="1:7" s="190" customFormat="1" x14ac:dyDescent="0.2">
      <c r="A714" s="196"/>
      <c r="B714" s="196"/>
      <c r="C714" s="196"/>
      <c r="D714" s="196"/>
      <c r="E714" s="200" t="s">
        <v>165</v>
      </c>
      <c r="F714" s="200"/>
      <c r="G714" s="198">
        <v>50.27</v>
      </c>
    </row>
    <row r="715" spans="1:7" s="190" customFormat="1" x14ac:dyDescent="0.2">
      <c r="A715" s="196"/>
      <c r="B715" s="196"/>
      <c r="C715" s="196"/>
      <c r="D715" s="196"/>
      <c r="E715" s="200" t="s">
        <v>808</v>
      </c>
      <c r="F715" s="200"/>
      <c r="G715" s="198">
        <v>9.98</v>
      </c>
    </row>
    <row r="716" spans="1:7" s="190" customFormat="1" x14ac:dyDescent="0.2">
      <c r="A716" s="196"/>
      <c r="B716" s="196"/>
      <c r="C716" s="196"/>
      <c r="D716" s="196"/>
      <c r="E716" s="200" t="s">
        <v>166</v>
      </c>
      <c r="F716" s="200"/>
      <c r="G716" s="198">
        <v>60.25</v>
      </c>
    </row>
    <row r="717" spans="1:7" s="190" customFormat="1" x14ac:dyDescent="0.2">
      <c r="A717" s="196"/>
      <c r="B717" s="196"/>
      <c r="C717" s="196"/>
      <c r="D717" s="196"/>
      <c r="E717" s="206"/>
      <c r="F717" s="206"/>
      <c r="G717" s="206"/>
    </row>
    <row r="718" spans="1:7" s="190" customFormat="1" x14ac:dyDescent="0.2">
      <c r="A718" s="203" t="s">
        <v>415</v>
      </c>
      <c r="B718" s="203"/>
      <c r="C718" s="203"/>
      <c r="D718" s="203"/>
      <c r="E718" s="203"/>
      <c r="F718" s="203"/>
      <c r="G718" s="203"/>
    </row>
    <row r="719" spans="1:7" s="190" customFormat="1" x14ac:dyDescent="0.2">
      <c r="A719" s="204" t="s">
        <v>313</v>
      </c>
      <c r="B719" s="204"/>
      <c r="C719" s="191" t="s">
        <v>156</v>
      </c>
      <c r="D719" s="191" t="s">
        <v>157</v>
      </c>
      <c r="E719" s="191" t="s">
        <v>158</v>
      </c>
      <c r="F719" s="191" t="s">
        <v>159</v>
      </c>
      <c r="G719" s="191" t="s">
        <v>160</v>
      </c>
    </row>
    <row r="720" spans="1:7" s="190" customFormat="1" ht="20.399999999999999" x14ac:dyDescent="0.2">
      <c r="A720" s="192" t="s">
        <v>416</v>
      </c>
      <c r="B720" s="193" t="s">
        <v>417</v>
      </c>
      <c r="C720" s="192" t="s">
        <v>168</v>
      </c>
      <c r="D720" s="192" t="s">
        <v>15</v>
      </c>
      <c r="E720" s="194">
        <v>5.3300000000000001E-5</v>
      </c>
      <c r="F720" s="195">
        <v>14274.78</v>
      </c>
      <c r="G720" s="195">
        <v>0.76</v>
      </c>
    </row>
    <row r="721" spans="1:7" s="190" customFormat="1" x14ac:dyDescent="0.2">
      <c r="A721" s="196"/>
      <c r="B721" s="196"/>
      <c r="C721" s="196"/>
      <c r="D721" s="196"/>
      <c r="E721" s="205" t="s">
        <v>314</v>
      </c>
      <c r="F721" s="205"/>
      <c r="G721" s="197">
        <v>0.76</v>
      </c>
    </row>
    <row r="722" spans="1:7" s="190" customFormat="1" x14ac:dyDescent="0.2">
      <c r="A722" s="196"/>
      <c r="B722" s="196"/>
      <c r="C722" s="196"/>
      <c r="D722" s="196"/>
      <c r="E722" s="200" t="s">
        <v>162</v>
      </c>
      <c r="F722" s="200"/>
      <c r="G722" s="198">
        <v>0.76</v>
      </c>
    </row>
    <row r="723" spans="1:7" s="190" customFormat="1" x14ac:dyDescent="0.2">
      <c r="A723" s="196"/>
      <c r="B723" s="196"/>
      <c r="C723" s="196"/>
      <c r="D723" s="196"/>
      <c r="E723" s="200" t="s">
        <v>163</v>
      </c>
      <c r="F723" s="200"/>
      <c r="G723" s="198">
        <v>0.76</v>
      </c>
    </row>
    <row r="724" spans="1:7" s="190" customFormat="1" x14ac:dyDescent="0.2">
      <c r="A724" s="196"/>
      <c r="B724" s="196"/>
      <c r="C724" s="196"/>
      <c r="D724" s="196"/>
      <c r="E724" s="200" t="s">
        <v>164</v>
      </c>
      <c r="F724" s="200"/>
      <c r="G724" s="198">
        <v>0</v>
      </c>
    </row>
    <row r="725" spans="1:7" s="190" customFormat="1" x14ac:dyDescent="0.2">
      <c r="A725" s="196"/>
      <c r="B725" s="196"/>
      <c r="C725" s="196"/>
      <c r="D725" s="196"/>
      <c r="E725" s="200" t="s">
        <v>165</v>
      </c>
      <c r="F725" s="200"/>
      <c r="G725" s="198">
        <v>0.76</v>
      </c>
    </row>
    <row r="726" spans="1:7" s="190" customFormat="1" x14ac:dyDescent="0.2">
      <c r="A726" s="196"/>
      <c r="B726" s="196"/>
      <c r="C726" s="196"/>
      <c r="D726" s="196"/>
      <c r="E726" s="200" t="s">
        <v>808</v>
      </c>
      <c r="F726" s="200"/>
      <c r="G726" s="198">
        <v>0.15</v>
      </c>
    </row>
    <row r="727" spans="1:7" s="190" customFormat="1" x14ac:dyDescent="0.2">
      <c r="A727" s="196"/>
      <c r="B727" s="196"/>
      <c r="C727" s="196"/>
      <c r="D727" s="196"/>
      <c r="E727" s="200" t="s">
        <v>166</v>
      </c>
      <c r="F727" s="200"/>
      <c r="G727" s="198">
        <v>0.91</v>
      </c>
    </row>
    <row r="728" spans="1:7" s="190" customFormat="1" x14ac:dyDescent="0.2">
      <c r="A728" s="196"/>
      <c r="B728" s="196"/>
      <c r="C728" s="196"/>
      <c r="D728" s="196"/>
      <c r="E728" s="206"/>
      <c r="F728" s="206"/>
      <c r="G728" s="206"/>
    </row>
    <row r="729" spans="1:7" s="190" customFormat="1" x14ac:dyDescent="0.2">
      <c r="A729" s="203" t="s">
        <v>418</v>
      </c>
      <c r="B729" s="203"/>
      <c r="C729" s="203"/>
      <c r="D729" s="203"/>
      <c r="E729" s="203"/>
      <c r="F729" s="203"/>
      <c r="G729" s="203"/>
    </row>
    <row r="730" spans="1:7" s="190" customFormat="1" x14ac:dyDescent="0.2">
      <c r="A730" s="204" t="s">
        <v>313</v>
      </c>
      <c r="B730" s="204"/>
      <c r="C730" s="191" t="s">
        <v>156</v>
      </c>
      <c r="D730" s="191" t="s">
        <v>157</v>
      </c>
      <c r="E730" s="191" t="s">
        <v>158</v>
      </c>
      <c r="F730" s="191" t="s">
        <v>159</v>
      </c>
      <c r="G730" s="191" t="s">
        <v>160</v>
      </c>
    </row>
    <row r="731" spans="1:7" s="190" customFormat="1" ht="20.399999999999999" x14ac:dyDescent="0.2">
      <c r="A731" s="192" t="s">
        <v>416</v>
      </c>
      <c r="B731" s="193" t="s">
        <v>417</v>
      </c>
      <c r="C731" s="192" t="s">
        <v>168</v>
      </c>
      <c r="D731" s="192" t="s">
        <v>15</v>
      </c>
      <c r="E731" s="194">
        <v>1.43E-5</v>
      </c>
      <c r="F731" s="195">
        <v>14274.78</v>
      </c>
      <c r="G731" s="195">
        <v>0.2</v>
      </c>
    </row>
    <row r="732" spans="1:7" s="190" customFormat="1" x14ac:dyDescent="0.2">
      <c r="A732" s="196"/>
      <c r="B732" s="196"/>
      <c r="C732" s="196"/>
      <c r="D732" s="196"/>
      <c r="E732" s="205" t="s">
        <v>314</v>
      </c>
      <c r="F732" s="205"/>
      <c r="G732" s="197">
        <v>0.2</v>
      </c>
    </row>
    <row r="733" spans="1:7" s="190" customFormat="1" x14ac:dyDescent="0.2">
      <c r="A733" s="196"/>
      <c r="B733" s="196"/>
      <c r="C733" s="196"/>
      <c r="D733" s="196"/>
      <c r="E733" s="200" t="s">
        <v>162</v>
      </c>
      <c r="F733" s="200"/>
      <c r="G733" s="198">
        <v>0.2</v>
      </c>
    </row>
    <row r="734" spans="1:7" s="190" customFormat="1" x14ac:dyDescent="0.2">
      <c r="A734" s="196"/>
      <c r="B734" s="196"/>
      <c r="C734" s="196"/>
      <c r="D734" s="196"/>
      <c r="E734" s="200" t="s">
        <v>163</v>
      </c>
      <c r="F734" s="200"/>
      <c r="G734" s="198">
        <v>0.2</v>
      </c>
    </row>
    <row r="735" spans="1:7" s="190" customFormat="1" x14ac:dyDescent="0.2">
      <c r="A735" s="196"/>
      <c r="B735" s="196"/>
      <c r="C735" s="196"/>
      <c r="D735" s="196"/>
      <c r="E735" s="200" t="s">
        <v>164</v>
      </c>
      <c r="F735" s="200"/>
      <c r="G735" s="198">
        <v>0</v>
      </c>
    </row>
    <row r="736" spans="1:7" s="190" customFormat="1" x14ac:dyDescent="0.2">
      <c r="A736" s="196"/>
      <c r="B736" s="196"/>
      <c r="C736" s="196"/>
      <c r="D736" s="196"/>
      <c r="E736" s="200" t="s">
        <v>165</v>
      </c>
      <c r="F736" s="200"/>
      <c r="G736" s="198">
        <v>0.2</v>
      </c>
    </row>
    <row r="737" spans="1:7" s="190" customFormat="1" x14ac:dyDescent="0.2">
      <c r="A737" s="196"/>
      <c r="B737" s="196"/>
      <c r="C737" s="196"/>
      <c r="D737" s="196"/>
      <c r="E737" s="200" t="s">
        <v>808</v>
      </c>
      <c r="F737" s="200"/>
      <c r="G737" s="198">
        <v>0.04</v>
      </c>
    </row>
    <row r="738" spans="1:7" s="190" customFormat="1" x14ac:dyDescent="0.2">
      <c r="A738" s="196"/>
      <c r="B738" s="196"/>
      <c r="C738" s="196"/>
      <c r="D738" s="196"/>
      <c r="E738" s="200" t="s">
        <v>166</v>
      </c>
      <c r="F738" s="200"/>
      <c r="G738" s="198">
        <v>0.24</v>
      </c>
    </row>
    <row r="739" spans="1:7" s="190" customFormat="1" x14ac:dyDescent="0.2">
      <c r="A739" s="196"/>
      <c r="B739" s="196"/>
      <c r="C739" s="196"/>
      <c r="D739" s="196"/>
      <c r="E739" s="206"/>
      <c r="F739" s="206"/>
      <c r="G739" s="206"/>
    </row>
    <row r="740" spans="1:7" s="190" customFormat="1" x14ac:dyDescent="0.2">
      <c r="A740" s="203" t="s">
        <v>419</v>
      </c>
      <c r="B740" s="203"/>
      <c r="C740" s="203"/>
      <c r="D740" s="203"/>
      <c r="E740" s="203"/>
      <c r="F740" s="203"/>
      <c r="G740" s="203"/>
    </row>
    <row r="741" spans="1:7" s="190" customFormat="1" x14ac:dyDescent="0.2">
      <c r="A741" s="204" t="s">
        <v>313</v>
      </c>
      <c r="B741" s="204"/>
      <c r="C741" s="191" t="s">
        <v>156</v>
      </c>
      <c r="D741" s="191" t="s">
        <v>157</v>
      </c>
      <c r="E741" s="191" t="s">
        <v>158</v>
      </c>
      <c r="F741" s="191" t="s">
        <v>159</v>
      </c>
      <c r="G741" s="191" t="s">
        <v>160</v>
      </c>
    </row>
    <row r="742" spans="1:7" s="190" customFormat="1" ht="20.399999999999999" x14ac:dyDescent="0.2">
      <c r="A742" s="192" t="s">
        <v>416</v>
      </c>
      <c r="B742" s="193" t="s">
        <v>417</v>
      </c>
      <c r="C742" s="192" t="s">
        <v>168</v>
      </c>
      <c r="D742" s="192" t="s">
        <v>15</v>
      </c>
      <c r="E742" s="194">
        <v>6.6699999999999995E-5</v>
      </c>
      <c r="F742" s="195">
        <v>14274.78</v>
      </c>
      <c r="G742" s="195">
        <v>0.95</v>
      </c>
    </row>
    <row r="743" spans="1:7" s="190" customFormat="1" x14ac:dyDescent="0.2">
      <c r="A743" s="196"/>
      <c r="B743" s="196"/>
      <c r="C743" s="196"/>
      <c r="D743" s="196"/>
      <c r="E743" s="205" t="s">
        <v>314</v>
      </c>
      <c r="F743" s="205"/>
      <c r="G743" s="197">
        <v>0.95</v>
      </c>
    </row>
    <row r="744" spans="1:7" s="190" customFormat="1" x14ac:dyDescent="0.2">
      <c r="A744" s="196"/>
      <c r="B744" s="196"/>
      <c r="C744" s="196"/>
      <c r="D744" s="196"/>
      <c r="E744" s="200" t="s">
        <v>162</v>
      </c>
      <c r="F744" s="200"/>
      <c r="G744" s="198">
        <v>0.95</v>
      </c>
    </row>
    <row r="745" spans="1:7" s="190" customFormat="1" x14ac:dyDescent="0.2">
      <c r="A745" s="196"/>
      <c r="B745" s="196"/>
      <c r="C745" s="196"/>
      <c r="D745" s="196"/>
      <c r="E745" s="200" t="s">
        <v>163</v>
      </c>
      <c r="F745" s="200"/>
      <c r="G745" s="198">
        <v>0.95</v>
      </c>
    </row>
    <row r="746" spans="1:7" s="190" customFormat="1" x14ac:dyDescent="0.2">
      <c r="A746" s="196"/>
      <c r="B746" s="196"/>
      <c r="C746" s="196"/>
      <c r="D746" s="196"/>
      <c r="E746" s="200" t="s">
        <v>164</v>
      </c>
      <c r="F746" s="200"/>
      <c r="G746" s="198">
        <v>0</v>
      </c>
    </row>
    <row r="747" spans="1:7" s="190" customFormat="1" x14ac:dyDescent="0.2">
      <c r="A747" s="196"/>
      <c r="B747" s="196"/>
      <c r="C747" s="196"/>
      <c r="D747" s="196"/>
      <c r="E747" s="200" t="s">
        <v>165</v>
      </c>
      <c r="F747" s="200"/>
      <c r="G747" s="198">
        <v>0.95</v>
      </c>
    </row>
    <row r="748" spans="1:7" s="190" customFormat="1" x14ac:dyDescent="0.2">
      <c r="A748" s="196"/>
      <c r="B748" s="196"/>
      <c r="C748" s="196"/>
      <c r="D748" s="196"/>
      <c r="E748" s="200" t="s">
        <v>808</v>
      </c>
      <c r="F748" s="200"/>
      <c r="G748" s="198">
        <v>0.19</v>
      </c>
    </row>
    <row r="749" spans="1:7" s="190" customFormat="1" x14ac:dyDescent="0.2">
      <c r="A749" s="196"/>
      <c r="B749" s="196"/>
      <c r="C749" s="196"/>
      <c r="D749" s="196"/>
      <c r="E749" s="200" t="s">
        <v>166</v>
      </c>
      <c r="F749" s="200"/>
      <c r="G749" s="198">
        <v>1.1399999999999999</v>
      </c>
    </row>
    <row r="750" spans="1:7" s="190" customFormat="1" x14ac:dyDescent="0.2">
      <c r="A750" s="196"/>
      <c r="B750" s="196"/>
      <c r="C750" s="196"/>
      <c r="D750" s="196"/>
      <c r="E750" s="206"/>
      <c r="F750" s="206"/>
      <c r="G750" s="206"/>
    </row>
    <row r="751" spans="1:7" s="190" customFormat="1" x14ac:dyDescent="0.2">
      <c r="A751" s="203" t="s">
        <v>420</v>
      </c>
      <c r="B751" s="203"/>
      <c r="C751" s="203"/>
      <c r="D751" s="203"/>
      <c r="E751" s="203"/>
      <c r="F751" s="203"/>
      <c r="G751" s="203"/>
    </row>
    <row r="752" spans="1:7" s="190" customFormat="1" x14ac:dyDescent="0.2">
      <c r="A752" s="204" t="s">
        <v>155</v>
      </c>
      <c r="B752" s="204"/>
      <c r="C752" s="191" t="s">
        <v>156</v>
      </c>
      <c r="D752" s="191" t="s">
        <v>157</v>
      </c>
      <c r="E752" s="191" t="s">
        <v>158</v>
      </c>
      <c r="F752" s="191" t="s">
        <v>159</v>
      </c>
      <c r="G752" s="191" t="s">
        <v>160</v>
      </c>
    </row>
    <row r="753" spans="1:7" s="190" customFormat="1" x14ac:dyDescent="0.2">
      <c r="A753" s="192" t="s">
        <v>421</v>
      </c>
      <c r="B753" s="193" t="s">
        <v>422</v>
      </c>
      <c r="C753" s="192" t="s">
        <v>168</v>
      </c>
      <c r="D753" s="192" t="s">
        <v>220</v>
      </c>
      <c r="E753" s="194">
        <v>1.03</v>
      </c>
      <c r="F753" s="195">
        <v>5.52</v>
      </c>
      <c r="G753" s="195">
        <v>5.68</v>
      </c>
    </row>
    <row r="754" spans="1:7" s="190" customFormat="1" x14ac:dyDescent="0.2">
      <c r="A754" s="196"/>
      <c r="B754" s="196"/>
      <c r="C754" s="196"/>
      <c r="D754" s="196"/>
      <c r="E754" s="205" t="s">
        <v>161</v>
      </c>
      <c r="F754" s="205"/>
      <c r="G754" s="197">
        <v>5.68</v>
      </c>
    </row>
    <row r="755" spans="1:7" s="190" customFormat="1" x14ac:dyDescent="0.2">
      <c r="A755" s="196"/>
      <c r="B755" s="196"/>
      <c r="C755" s="196"/>
      <c r="D755" s="196"/>
      <c r="E755" s="200" t="s">
        <v>162</v>
      </c>
      <c r="F755" s="200"/>
      <c r="G755" s="198">
        <v>5.68</v>
      </c>
    </row>
    <row r="756" spans="1:7" s="190" customFormat="1" x14ac:dyDescent="0.2">
      <c r="A756" s="196"/>
      <c r="B756" s="196"/>
      <c r="C756" s="196"/>
      <c r="D756" s="196"/>
      <c r="E756" s="200" t="s">
        <v>163</v>
      </c>
      <c r="F756" s="200"/>
      <c r="G756" s="198">
        <v>5.68</v>
      </c>
    </row>
    <row r="757" spans="1:7" s="190" customFormat="1" x14ac:dyDescent="0.2">
      <c r="A757" s="196"/>
      <c r="B757" s="196"/>
      <c r="C757" s="196"/>
      <c r="D757" s="196"/>
      <c r="E757" s="200" t="s">
        <v>164</v>
      </c>
      <c r="F757" s="200"/>
      <c r="G757" s="198">
        <v>0</v>
      </c>
    </row>
    <row r="758" spans="1:7" s="190" customFormat="1" x14ac:dyDescent="0.2">
      <c r="A758" s="196"/>
      <c r="B758" s="196"/>
      <c r="C758" s="196"/>
      <c r="D758" s="196"/>
      <c r="E758" s="200" t="s">
        <v>165</v>
      </c>
      <c r="F758" s="200"/>
      <c r="G758" s="198">
        <v>5.68</v>
      </c>
    </row>
    <row r="759" spans="1:7" s="190" customFormat="1" x14ac:dyDescent="0.2">
      <c r="A759" s="196"/>
      <c r="B759" s="196"/>
      <c r="C759" s="196"/>
      <c r="D759" s="196"/>
      <c r="E759" s="200" t="s">
        <v>808</v>
      </c>
      <c r="F759" s="200"/>
      <c r="G759" s="198">
        <v>1.1299999999999999</v>
      </c>
    </row>
    <row r="760" spans="1:7" s="190" customFormat="1" x14ac:dyDescent="0.2">
      <c r="A760" s="196"/>
      <c r="B760" s="196"/>
      <c r="C760" s="196"/>
      <c r="D760" s="196"/>
      <c r="E760" s="200" t="s">
        <v>166</v>
      </c>
      <c r="F760" s="200"/>
      <c r="G760" s="198">
        <v>6.81</v>
      </c>
    </row>
    <row r="761" spans="1:7" s="190" customFormat="1" x14ac:dyDescent="0.2">
      <c r="A761" s="196"/>
      <c r="B761" s="196"/>
      <c r="C761" s="196"/>
      <c r="D761" s="196"/>
      <c r="E761" s="206"/>
      <c r="F761" s="206"/>
      <c r="G761" s="206"/>
    </row>
    <row r="762" spans="1:7" s="190" customFormat="1" x14ac:dyDescent="0.2">
      <c r="A762" s="203" t="s">
        <v>423</v>
      </c>
      <c r="B762" s="203"/>
      <c r="C762" s="203"/>
      <c r="D762" s="203"/>
      <c r="E762" s="203"/>
      <c r="F762" s="203"/>
      <c r="G762" s="203"/>
    </row>
    <row r="763" spans="1:7" s="190" customFormat="1" x14ac:dyDescent="0.2">
      <c r="A763" s="204" t="s">
        <v>182</v>
      </c>
      <c r="B763" s="204"/>
      <c r="C763" s="191" t="s">
        <v>156</v>
      </c>
      <c r="D763" s="191" t="s">
        <v>157</v>
      </c>
      <c r="E763" s="191" t="s">
        <v>158</v>
      </c>
      <c r="F763" s="191" t="s">
        <v>159</v>
      </c>
      <c r="G763" s="191" t="s">
        <v>160</v>
      </c>
    </row>
    <row r="764" spans="1:7" s="190" customFormat="1" ht="40.799999999999997" x14ac:dyDescent="0.2">
      <c r="A764" s="192" t="s">
        <v>320</v>
      </c>
      <c r="B764" s="193" t="s">
        <v>321</v>
      </c>
      <c r="C764" s="192" t="s">
        <v>168</v>
      </c>
      <c r="D764" s="192" t="s">
        <v>185</v>
      </c>
      <c r="E764" s="194">
        <v>0.71309999999999996</v>
      </c>
      <c r="F764" s="195">
        <v>0.42</v>
      </c>
      <c r="G764" s="195">
        <v>0.28999999999999998</v>
      </c>
    </row>
    <row r="765" spans="1:7" s="190" customFormat="1" ht="40.799999999999997" x14ac:dyDescent="0.2">
      <c r="A765" s="192" t="s">
        <v>322</v>
      </c>
      <c r="B765" s="193" t="s">
        <v>323</v>
      </c>
      <c r="C765" s="192" t="s">
        <v>168</v>
      </c>
      <c r="D765" s="192" t="s">
        <v>188</v>
      </c>
      <c r="E765" s="194">
        <v>0.75629999999999997</v>
      </c>
      <c r="F765" s="195">
        <v>2.16</v>
      </c>
      <c r="G765" s="195">
        <v>1.63</v>
      </c>
    </row>
    <row r="766" spans="1:7" s="190" customFormat="1" x14ac:dyDescent="0.2">
      <c r="A766" s="196"/>
      <c r="B766" s="196"/>
      <c r="C766" s="196"/>
      <c r="D766" s="196"/>
      <c r="E766" s="205" t="s">
        <v>189</v>
      </c>
      <c r="F766" s="205"/>
      <c r="G766" s="197">
        <v>1.92</v>
      </c>
    </row>
    <row r="767" spans="1:7" s="190" customFormat="1" x14ac:dyDescent="0.2">
      <c r="A767" s="204" t="s">
        <v>155</v>
      </c>
      <c r="B767" s="204"/>
      <c r="C767" s="191" t="s">
        <v>156</v>
      </c>
      <c r="D767" s="191" t="s">
        <v>157</v>
      </c>
      <c r="E767" s="191" t="s">
        <v>158</v>
      </c>
      <c r="F767" s="191" t="s">
        <v>159</v>
      </c>
      <c r="G767" s="191" t="s">
        <v>160</v>
      </c>
    </row>
    <row r="768" spans="1:7" s="190" customFormat="1" ht="20.399999999999999" x14ac:dyDescent="0.2">
      <c r="A768" s="192" t="s">
        <v>208</v>
      </c>
      <c r="B768" s="193" t="s">
        <v>209</v>
      </c>
      <c r="C768" s="192" t="s">
        <v>168</v>
      </c>
      <c r="D768" s="192" t="s">
        <v>11</v>
      </c>
      <c r="E768" s="194">
        <v>0.80459999999999998</v>
      </c>
      <c r="F768" s="195">
        <v>110.05</v>
      </c>
      <c r="G768" s="195">
        <v>88.54</v>
      </c>
    </row>
    <row r="769" spans="1:7" s="190" customFormat="1" x14ac:dyDescent="0.2">
      <c r="A769" s="192" t="s">
        <v>317</v>
      </c>
      <c r="B769" s="193" t="s">
        <v>318</v>
      </c>
      <c r="C769" s="192" t="s">
        <v>168</v>
      </c>
      <c r="D769" s="192" t="s">
        <v>14</v>
      </c>
      <c r="E769" s="194">
        <v>273.06299999999999</v>
      </c>
      <c r="F769" s="195">
        <v>0.79</v>
      </c>
      <c r="G769" s="195">
        <v>215.71</v>
      </c>
    </row>
    <row r="770" spans="1:7" s="190" customFormat="1" ht="20.399999999999999" x14ac:dyDescent="0.2">
      <c r="A770" s="192" t="s">
        <v>424</v>
      </c>
      <c r="B770" s="193" t="s">
        <v>425</v>
      </c>
      <c r="C770" s="192" t="s">
        <v>168</v>
      </c>
      <c r="D770" s="192" t="s">
        <v>11</v>
      </c>
      <c r="E770" s="194">
        <v>0.57920000000000005</v>
      </c>
      <c r="F770" s="195">
        <v>91.75</v>
      </c>
      <c r="G770" s="195">
        <v>53.14</v>
      </c>
    </row>
    <row r="771" spans="1:7" s="190" customFormat="1" x14ac:dyDescent="0.2">
      <c r="A771" s="196"/>
      <c r="B771" s="196"/>
      <c r="C771" s="196"/>
      <c r="D771" s="196"/>
      <c r="E771" s="205" t="s">
        <v>161</v>
      </c>
      <c r="F771" s="205"/>
      <c r="G771" s="197">
        <v>357.39</v>
      </c>
    </row>
    <row r="772" spans="1:7" s="190" customFormat="1" x14ac:dyDescent="0.2">
      <c r="A772" s="204" t="s">
        <v>167</v>
      </c>
      <c r="B772" s="204"/>
      <c r="C772" s="191" t="s">
        <v>156</v>
      </c>
      <c r="D772" s="191" t="s">
        <v>157</v>
      </c>
      <c r="E772" s="191" t="s">
        <v>158</v>
      </c>
      <c r="F772" s="191" t="s">
        <v>159</v>
      </c>
      <c r="G772" s="191" t="s">
        <v>160</v>
      </c>
    </row>
    <row r="773" spans="1:7" s="190" customFormat="1" ht="20.399999999999999" x14ac:dyDescent="0.2">
      <c r="A773" s="192" t="s">
        <v>324</v>
      </c>
      <c r="B773" s="193" t="s">
        <v>325</v>
      </c>
      <c r="C773" s="192" t="s">
        <v>168</v>
      </c>
      <c r="D773" s="192" t="s">
        <v>170</v>
      </c>
      <c r="E773" s="194">
        <v>1.4695</v>
      </c>
      <c r="F773" s="195">
        <v>42.85</v>
      </c>
      <c r="G773" s="195">
        <v>62.96</v>
      </c>
    </row>
    <row r="774" spans="1:7" s="190" customFormat="1" x14ac:dyDescent="0.2">
      <c r="A774" s="192" t="s">
        <v>178</v>
      </c>
      <c r="B774" s="193" t="s">
        <v>179</v>
      </c>
      <c r="C774" s="192" t="s">
        <v>168</v>
      </c>
      <c r="D774" s="192" t="s">
        <v>170</v>
      </c>
      <c r="E774" s="194">
        <v>2.3275000000000001</v>
      </c>
      <c r="F774" s="195">
        <v>25</v>
      </c>
      <c r="G774" s="195">
        <v>58.18</v>
      </c>
    </row>
    <row r="775" spans="1:7" s="190" customFormat="1" x14ac:dyDescent="0.2">
      <c r="A775" s="196"/>
      <c r="B775" s="196"/>
      <c r="C775" s="196"/>
      <c r="D775" s="196"/>
      <c r="E775" s="205" t="s">
        <v>169</v>
      </c>
      <c r="F775" s="205"/>
      <c r="G775" s="197">
        <v>121.14</v>
      </c>
    </row>
    <row r="776" spans="1:7" s="190" customFormat="1" x14ac:dyDescent="0.2">
      <c r="A776" s="196"/>
      <c r="B776" s="196"/>
      <c r="C776" s="196"/>
      <c r="D776" s="196"/>
      <c r="E776" s="200" t="s">
        <v>162</v>
      </c>
      <c r="F776" s="200"/>
      <c r="G776" s="198">
        <v>480.45</v>
      </c>
    </row>
    <row r="777" spans="1:7" s="190" customFormat="1" x14ac:dyDescent="0.2">
      <c r="A777" s="196"/>
      <c r="B777" s="196"/>
      <c r="C777" s="196"/>
      <c r="D777" s="196"/>
      <c r="E777" s="200" t="s">
        <v>163</v>
      </c>
      <c r="F777" s="200"/>
      <c r="G777" s="198">
        <v>431.19</v>
      </c>
    </row>
    <row r="778" spans="1:7" s="190" customFormat="1" x14ac:dyDescent="0.2">
      <c r="A778" s="196"/>
      <c r="B778" s="196"/>
      <c r="C778" s="196"/>
      <c r="D778" s="196"/>
      <c r="E778" s="200" t="s">
        <v>171</v>
      </c>
      <c r="F778" s="200"/>
      <c r="G778" s="198">
        <v>49.26</v>
      </c>
    </row>
    <row r="779" spans="1:7" s="190" customFormat="1" x14ac:dyDescent="0.2">
      <c r="A779" s="196"/>
      <c r="B779" s="196"/>
      <c r="C779" s="196"/>
      <c r="D779" s="196"/>
      <c r="E779" s="200" t="s">
        <v>165</v>
      </c>
      <c r="F779" s="200"/>
      <c r="G779" s="198">
        <v>480.45</v>
      </c>
    </row>
    <row r="780" spans="1:7" s="190" customFormat="1" x14ac:dyDescent="0.2">
      <c r="A780" s="196"/>
      <c r="B780" s="196"/>
      <c r="C780" s="196"/>
      <c r="D780" s="196"/>
      <c r="E780" s="200" t="s">
        <v>808</v>
      </c>
      <c r="F780" s="200"/>
      <c r="G780" s="198">
        <v>95.37</v>
      </c>
    </row>
    <row r="781" spans="1:7" s="190" customFormat="1" x14ac:dyDescent="0.2">
      <c r="A781" s="196"/>
      <c r="B781" s="196"/>
      <c r="C781" s="196"/>
      <c r="D781" s="196"/>
      <c r="E781" s="200" t="s">
        <v>166</v>
      </c>
      <c r="F781" s="200"/>
      <c r="G781" s="198">
        <v>575.82000000000005</v>
      </c>
    </row>
    <row r="782" spans="1:7" s="190" customFormat="1" x14ac:dyDescent="0.2">
      <c r="A782" s="196"/>
      <c r="B782" s="196"/>
      <c r="C782" s="196"/>
      <c r="D782" s="196"/>
      <c r="E782" s="206"/>
      <c r="F782" s="206"/>
      <c r="G782" s="206"/>
    </row>
    <row r="783" spans="1:7" s="190" customFormat="1" x14ac:dyDescent="0.2">
      <c r="A783" s="203" t="s">
        <v>1211</v>
      </c>
      <c r="B783" s="203"/>
      <c r="C783" s="203"/>
      <c r="D783" s="203"/>
      <c r="E783" s="203"/>
      <c r="F783" s="203"/>
      <c r="G783" s="203"/>
    </row>
    <row r="784" spans="1:7" s="190" customFormat="1" x14ac:dyDescent="0.2">
      <c r="A784" s="204" t="s">
        <v>182</v>
      </c>
      <c r="B784" s="204"/>
      <c r="C784" s="191" t="s">
        <v>156</v>
      </c>
      <c r="D784" s="191" t="s">
        <v>157</v>
      </c>
      <c r="E784" s="191" t="s">
        <v>158</v>
      </c>
      <c r="F784" s="191" t="s">
        <v>159</v>
      </c>
      <c r="G784" s="191" t="s">
        <v>160</v>
      </c>
    </row>
    <row r="785" spans="1:7" s="190" customFormat="1" ht="40.799999999999997" x14ac:dyDescent="0.2">
      <c r="A785" s="192" t="s">
        <v>320</v>
      </c>
      <c r="B785" s="193" t="s">
        <v>321</v>
      </c>
      <c r="C785" s="192" t="s">
        <v>168</v>
      </c>
      <c r="D785" s="192" t="s">
        <v>185</v>
      </c>
      <c r="E785" s="194">
        <v>0.77869999999999995</v>
      </c>
      <c r="F785" s="195">
        <v>0.42</v>
      </c>
      <c r="G785" s="195">
        <v>0.32</v>
      </c>
    </row>
    <row r="786" spans="1:7" s="190" customFormat="1" ht="40.799999999999997" x14ac:dyDescent="0.2">
      <c r="A786" s="192" t="s">
        <v>322</v>
      </c>
      <c r="B786" s="193" t="s">
        <v>323</v>
      </c>
      <c r="C786" s="192" t="s">
        <v>168</v>
      </c>
      <c r="D786" s="192" t="s">
        <v>188</v>
      </c>
      <c r="E786" s="194">
        <v>0.82589999999999997</v>
      </c>
      <c r="F786" s="195">
        <v>2.16</v>
      </c>
      <c r="G786" s="195">
        <v>1.78</v>
      </c>
    </row>
    <row r="787" spans="1:7" s="190" customFormat="1" x14ac:dyDescent="0.2">
      <c r="A787" s="196"/>
      <c r="B787" s="196"/>
      <c r="C787" s="196"/>
      <c r="D787" s="196"/>
      <c r="E787" s="205" t="s">
        <v>189</v>
      </c>
      <c r="F787" s="205"/>
      <c r="G787" s="197">
        <v>2.1</v>
      </c>
    </row>
    <row r="788" spans="1:7" s="190" customFormat="1" x14ac:dyDescent="0.2">
      <c r="A788" s="204" t="s">
        <v>155</v>
      </c>
      <c r="B788" s="204"/>
      <c r="C788" s="191" t="s">
        <v>156</v>
      </c>
      <c r="D788" s="191" t="s">
        <v>157</v>
      </c>
      <c r="E788" s="191" t="s">
        <v>158</v>
      </c>
      <c r="F788" s="191" t="s">
        <v>159</v>
      </c>
      <c r="G788" s="191" t="s">
        <v>160</v>
      </c>
    </row>
    <row r="789" spans="1:7" s="190" customFormat="1" ht="20.399999999999999" x14ac:dyDescent="0.2">
      <c r="A789" s="192" t="s">
        <v>208</v>
      </c>
      <c r="B789" s="193" t="s">
        <v>209</v>
      </c>
      <c r="C789" s="192" t="s">
        <v>168</v>
      </c>
      <c r="D789" s="192" t="s">
        <v>11</v>
      </c>
      <c r="E789" s="194">
        <v>0.75580000000000003</v>
      </c>
      <c r="F789" s="195">
        <v>110.05</v>
      </c>
      <c r="G789" s="195">
        <v>83.17</v>
      </c>
    </row>
    <row r="790" spans="1:7" s="190" customFormat="1" x14ac:dyDescent="0.2">
      <c r="A790" s="192" t="s">
        <v>317</v>
      </c>
      <c r="B790" s="193" t="s">
        <v>318</v>
      </c>
      <c r="C790" s="192" t="s">
        <v>168</v>
      </c>
      <c r="D790" s="192" t="s">
        <v>14</v>
      </c>
      <c r="E790" s="194">
        <v>322.97770000000003</v>
      </c>
      <c r="F790" s="195">
        <v>0.79</v>
      </c>
      <c r="G790" s="195">
        <v>255.15</v>
      </c>
    </row>
    <row r="791" spans="1:7" s="190" customFormat="1" ht="20.399999999999999" x14ac:dyDescent="0.2">
      <c r="A791" s="192" t="s">
        <v>424</v>
      </c>
      <c r="B791" s="193" t="s">
        <v>425</v>
      </c>
      <c r="C791" s="192" t="s">
        <v>168</v>
      </c>
      <c r="D791" s="192" t="s">
        <v>11</v>
      </c>
      <c r="E791" s="194">
        <v>0.58720000000000006</v>
      </c>
      <c r="F791" s="195">
        <v>91.75</v>
      </c>
      <c r="G791" s="195">
        <v>53.87</v>
      </c>
    </row>
    <row r="792" spans="1:7" s="190" customFormat="1" x14ac:dyDescent="0.2">
      <c r="A792" s="196"/>
      <c r="B792" s="196"/>
      <c r="C792" s="196"/>
      <c r="D792" s="196"/>
      <c r="E792" s="205" t="s">
        <v>161</v>
      </c>
      <c r="F792" s="205"/>
      <c r="G792" s="197">
        <v>392.19</v>
      </c>
    </row>
    <row r="793" spans="1:7" s="190" customFormat="1" x14ac:dyDescent="0.2">
      <c r="A793" s="204" t="s">
        <v>167</v>
      </c>
      <c r="B793" s="204"/>
      <c r="C793" s="191" t="s">
        <v>156</v>
      </c>
      <c r="D793" s="191" t="s">
        <v>157</v>
      </c>
      <c r="E793" s="191" t="s">
        <v>158</v>
      </c>
      <c r="F793" s="191" t="s">
        <v>159</v>
      </c>
      <c r="G793" s="191" t="s">
        <v>160</v>
      </c>
    </row>
    <row r="794" spans="1:7" s="190" customFormat="1" ht="20.399999999999999" x14ac:dyDescent="0.2">
      <c r="A794" s="192" t="s">
        <v>324</v>
      </c>
      <c r="B794" s="193" t="s">
        <v>325</v>
      </c>
      <c r="C794" s="192" t="s">
        <v>168</v>
      </c>
      <c r="D794" s="192" t="s">
        <v>170</v>
      </c>
      <c r="E794" s="194">
        <v>1.6046</v>
      </c>
      <c r="F794" s="195">
        <v>42.85</v>
      </c>
      <c r="G794" s="195">
        <v>68.75</v>
      </c>
    </row>
    <row r="795" spans="1:7" s="190" customFormat="1" x14ac:dyDescent="0.2">
      <c r="A795" s="192" t="s">
        <v>178</v>
      </c>
      <c r="B795" s="193" t="s">
        <v>179</v>
      </c>
      <c r="C795" s="192" t="s">
        <v>168</v>
      </c>
      <c r="D795" s="192" t="s">
        <v>170</v>
      </c>
      <c r="E795" s="194">
        <v>2.5333000000000001</v>
      </c>
      <c r="F795" s="195">
        <v>25</v>
      </c>
      <c r="G795" s="195">
        <v>63.33</v>
      </c>
    </row>
    <row r="796" spans="1:7" s="190" customFormat="1" x14ac:dyDescent="0.2">
      <c r="A796" s="196"/>
      <c r="B796" s="196"/>
      <c r="C796" s="196"/>
      <c r="D796" s="196"/>
      <c r="E796" s="205" t="s">
        <v>169</v>
      </c>
      <c r="F796" s="205"/>
      <c r="G796" s="197">
        <v>132.08000000000001</v>
      </c>
    </row>
    <row r="797" spans="1:7" s="190" customFormat="1" x14ac:dyDescent="0.2">
      <c r="A797" s="196"/>
      <c r="B797" s="196"/>
      <c r="C797" s="196"/>
      <c r="D797" s="196"/>
      <c r="E797" s="200" t="s">
        <v>162</v>
      </c>
      <c r="F797" s="200"/>
      <c r="G797" s="198">
        <v>526.37</v>
      </c>
    </row>
    <row r="798" spans="1:7" s="190" customFormat="1" x14ac:dyDescent="0.2">
      <c r="A798" s="196"/>
      <c r="B798" s="196"/>
      <c r="C798" s="196"/>
      <c r="D798" s="196"/>
      <c r="E798" s="200" t="s">
        <v>163</v>
      </c>
      <c r="F798" s="200"/>
      <c r="G798" s="198">
        <v>472.65</v>
      </c>
    </row>
    <row r="799" spans="1:7" s="190" customFormat="1" x14ac:dyDescent="0.2">
      <c r="A799" s="196"/>
      <c r="B799" s="196"/>
      <c r="C799" s="196"/>
      <c r="D799" s="196"/>
      <c r="E799" s="200" t="s">
        <v>171</v>
      </c>
      <c r="F799" s="200"/>
      <c r="G799" s="198">
        <v>53.72</v>
      </c>
    </row>
    <row r="800" spans="1:7" s="190" customFormat="1" x14ac:dyDescent="0.2">
      <c r="A800" s="196"/>
      <c r="B800" s="196"/>
      <c r="C800" s="196"/>
      <c r="D800" s="196"/>
      <c r="E800" s="200" t="s">
        <v>165</v>
      </c>
      <c r="F800" s="200"/>
      <c r="G800" s="198">
        <v>526.37</v>
      </c>
    </row>
    <row r="801" spans="1:7" s="190" customFormat="1" x14ac:dyDescent="0.2">
      <c r="A801" s="196"/>
      <c r="B801" s="196"/>
      <c r="C801" s="196"/>
      <c r="D801" s="196"/>
      <c r="E801" s="200" t="s">
        <v>808</v>
      </c>
      <c r="F801" s="200"/>
      <c r="G801" s="198">
        <v>104.48</v>
      </c>
    </row>
    <row r="802" spans="1:7" s="190" customFormat="1" x14ac:dyDescent="0.2">
      <c r="A802" s="196"/>
      <c r="B802" s="196"/>
      <c r="C802" s="196"/>
      <c r="D802" s="196"/>
      <c r="E802" s="200" t="s">
        <v>166</v>
      </c>
      <c r="F802" s="200"/>
      <c r="G802" s="198">
        <v>630.85</v>
      </c>
    </row>
    <row r="803" spans="1:7" s="190" customFormat="1" x14ac:dyDescent="0.2">
      <c r="A803" s="196"/>
      <c r="B803" s="196"/>
      <c r="C803" s="196"/>
      <c r="D803" s="196"/>
      <c r="E803" s="206"/>
      <c r="F803" s="206"/>
      <c r="G803" s="206"/>
    </row>
    <row r="804" spans="1:7" s="190" customFormat="1" x14ac:dyDescent="0.2">
      <c r="A804" s="203" t="s">
        <v>1212</v>
      </c>
      <c r="B804" s="203"/>
      <c r="C804" s="203"/>
      <c r="D804" s="203"/>
      <c r="E804" s="203"/>
      <c r="F804" s="203"/>
      <c r="G804" s="203"/>
    </row>
    <row r="805" spans="1:7" s="190" customFormat="1" x14ac:dyDescent="0.2">
      <c r="A805" s="204" t="s">
        <v>182</v>
      </c>
      <c r="B805" s="204"/>
      <c r="C805" s="191" t="s">
        <v>156</v>
      </c>
      <c r="D805" s="191" t="s">
        <v>157</v>
      </c>
      <c r="E805" s="191" t="s">
        <v>158</v>
      </c>
      <c r="F805" s="191" t="s">
        <v>159</v>
      </c>
      <c r="G805" s="191" t="s">
        <v>160</v>
      </c>
    </row>
    <row r="806" spans="1:7" s="190" customFormat="1" ht="40.799999999999997" x14ac:dyDescent="0.2">
      <c r="A806" s="192" t="s">
        <v>426</v>
      </c>
      <c r="B806" s="193" t="s">
        <v>427</v>
      </c>
      <c r="C806" s="192" t="s">
        <v>168</v>
      </c>
      <c r="D806" s="192" t="s">
        <v>185</v>
      </c>
      <c r="E806" s="194">
        <v>0.60670000000000002</v>
      </c>
      <c r="F806" s="195">
        <v>1.73</v>
      </c>
      <c r="G806" s="195">
        <v>1.04</v>
      </c>
    </row>
    <row r="807" spans="1:7" s="190" customFormat="1" ht="40.799999999999997" x14ac:dyDescent="0.2">
      <c r="A807" s="192" t="s">
        <v>428</v>
      </c>
      <c r="B807" s="193" t="s">
        <v>429</v>
      </c>
      <c r="C807" s="192" t="s">
        <v>168</v>
      </c>
      <c r="D807" s="192" t="s">
        <v>188</v>
      </c>
      <c r="E807" s="194">
        <v>0.64339999999999997</v>
      </c>
      <c r="F807" s="195">
        <v>6.02</v>
      </c>
      <c r="G807" s="195">
        <v>3.87</v>
      </c>
    </row>
    <row r="808" spans="1:7" s="190" customFormat="1" x14ac:dyDescent="0.2">
      <c r="A808" s="196"/>
      <c r="B808" s="196"/>
      <c r="C808" s="196"/>
      <c r="D808" s="196"/>
      <c r="E808" s="205" t="s">
        <v>189</v>
      </c>
      <c r="F808" s="205"/>
      <c r="G808" s="197">
        <v>4.91</v>
      </c>
    </row>
    <row r="809" spans="1:7" s="190" customFormat="1" x14ac:dyDescent="0.2">
      <c r="A809" s="204" t="s">
        <v>155</v>
      </c>
      <c r="B809" s="204"/>
      <c r="C809" s="191" t="s">
        <v>156</v>
      </c>
      <c r="D809" s="191" t="s">
        <v>157</v>
      </c>
      <c r="E809" s="191" t="s">
        <v>158</v>
      </c>
      <c r="F809" s="191" t="s">
        <v>159</v>
      </c>
      <c r="G809" s="191" t="s">
        <v>160</v>
      </c>
    </row>
    <row r="810" spans="1:7" s="190" customFormat="1" ht="20.399999999999999" x14ac:dyDescent="0.2">
      <c r="A810" s="192" t="s">
        <v>208</v>
      </c>
      <c r="B810" s="193" t="s">
        <v>209</v>
      </c>
      <c r="C810" s="192" t="s">
        <v>168</v>
      </c>
      <c r="D810" s="192" t="s">
        <v>11</v>
      </c>
      <c r="E810" s="194">
        <v>0.72750000000000004</v>
      </c>
      <c r="F810" s="195">
        <v>110.05</v>
      </c>
      <c r="G810" s="195">
        <v>80.06</v>
      </c>
    </row>
    <row r="811" spans="1:7" s="190" customFormat="1" x14ac:dyDescent="0.2">
      <c r="A811" s="192" t="s">
        <v>317</v>
      </c>
      <c r="B811" s="193" t="s">
        <v>318</v>
      </c>
      <c r="C811" s="192" t="s">
        <v>168</v>
      </c>
      <c r="D811" s="192" t="s">
        <v>14</v>
      </c>
      <c r="E811" s="194">
        <v>364.94330000000002</v>
      </c>
      <c r="F811" s="195">
        <v>0.79</v>
      </c>
      <c r="G811" s="195">
        <v>288.3</v>
      </c>
    </row>
    <row r="812" spans="1:7" s="190" customFormat="1" ht="20.399999999999999" x14ac:dyDescent="0.2">
      <c r="A812" s="192" t="s">
        <v>424</v>
      </c>
      <c r="B812" s="193" t="s">
        <v>425</v>
      </c>
      <c r="C812" s="192" t="s">
        <v>168</v>
      </c>
      <c r="D812" s="192" t="s">
        <v>11</v>
      </c>
      <c r="E812" s="194">
        <v>0.59719999999999995</v>
      </c>
      <c r="F812" s="195">
        <v>91.75</v>
      </c>
      <c r="G812" s="195">
        <v>54.79</v>
      </c>
    </row>
    <row r="813" spans="1:7" s="190" customFormat="1" x14ac:dyDescent="0.2">
      <c r="A813" s="196"/>
      <c r="B813" s="196"/>
      <c r="C813" s="196"/>
      <c r="D813" s="196"/>
      <c r="E813" s="205" t="s">
        <v>161</v>
      </c>
      <c r="F813" s="205"/>
      <c r="G813" s="197">
        <v>423.15</v>
      </c>
    </row>
    <row r="814" spans="1:7" s="190" customFormat="1" x14ac:dyDescent="0.2">
      <c r="A814" s="204" t="s">
        <v>167</v>
      </c>
      <c r="B814" s="204"/>
      <c r="C814" s="191" t="s">
        <v>156</v>
      </c>
      <c r="D814" s="191" t="s">
        <v>157</v>
      </c>
      <c r="E814" s="191" t="s">
        <v>158</v>
      </c>
      <c r="F814" s="191" t="s">
        <v>159</v>
      </c>
      <c r="G814" s="191" t="s">
        <v>160</v>
      </c>
    </row>
    <row r="815" spans="1:7" s="190" customFormat="1" ht="20.399999999999999" x14ac:dyDescent="0.2">
      <c r="A815" s="192" t="s">
        <v>324</v>
      </c>
      <c r="B815" s="193" t="s">
        <v>325</v>
      </c>
      <c r="C815" s="192" t="s">
        <v>168</v>
      </c>
      <c r="D815" s="192" t="s">
        <v>170</v>
      </c>
      <c r="E815" s="194">
        <v>1.2501</v>
      </c>
      <c r="F815" s="195">
        <v>42.85</v>
      </c>
      <c r="G815" s="195">
        <v>53.56</v>
      </c>
    </row>
    <row r="816" spans="1:7" s="190" customFormat="1" x14ac:dyDescent="0.2">
      <c r="A816" s="192" t="s">
        <v>178</v>
      </c>
      <c r="B816" s="193" t="s">
        <v>179</v>
      </c>
      <c r="C816" s="192" t="s">
        <v>168</v>
      </c>
      <c r="D816" s="192" t="s">
        <v>170</v>
      </c>
      <c r="E816" s="194">
        <v>1.9792000000000001</v>
      </c>
      <c r="F816" s="195">
        <v>25</v>
      </c>
      <c r="G816" s="195">
        <v>49.48</v>
      </c>
    </row>
    <row r="817" spans="1:7" s="190" customFormat="1" x14ac:dyDescent="0.2">
      <c r="A817" s="196"/>
      <c r="B817" s="196"/>
      <c r="C817" s="196"/>
      <c r="D817" s="196"/>
      <c r="E817" s="205" t="s">
        <v>169</v>
      </c>
      <c r="F817" s="205"/>
      <c r="G817" s="197">
        <v>103.04</v>
      </c>
    </row>
    <row r="818" spans="1:7" s="190" customFormat="1" x14ac:dyDescent="0.2">
      <c r="A818" s="196"/>
      <c r="B818" s="196"/>
      <c r="C818" s="196"/>
      <c r="D818" s="196"/>
      <c r="E818" s="200" t="s">
        <v>162</v>
      </c>
      <c r="F818" s="200"/>
      <c r="G818" s="198">
        <v>531.1</v>
      </c>
    </row>
    <row r="819" spans="1:7" s="190" customFormat="1" x14ac:dyDescent="0.2">
      <c r="A819" s="196"/>
      <c r="B819" s="196"/>
      <c r="C819" s="196"/>
      <c r="D819" s="196"/>
      <c r="E819" s="200" t="s">
        <v>163</v>
      </c>
      <c r="F819" s="200"/>
      <c r="G819" s="198">
        <v>489.19</v>
      </c>
    </row>
    <row r="820" spans="1:7" s="190" customFormat="1" x14ac:dyDescent="0.2">
      <c r="A820" s="196"/>
      <c r="B820" s="196"/>
      <c r="C820" s="196"/>
      <c r="D820" s="196"/>
      <c r="E820" s="200" t="s">
        <v>171</v>
      </c>
      <c r="F820" s="200"/>
      <c r="G820" s="198">
        <v>41.91</v>
      </c>
    </row>
    <row r="821" spans="1:7" s="190" customFormat="1" x14ac:dyDescent="0.2">
      <c r="A821" s="196"/>
      <c r="B821" s="196"/>
      <c r="C821" s="196"/>
      <c r="D821" s="196"/>
      <c r="E821" s="200" t="s">
        <v>165</v>
      </c>
      <c r="F821" s="200"/>
      <c r="G821" s="198">
        <v>531.1</v>
      </c>
    </row>
    <row r="822" spans="1:7" s="190" customFormat="1" x14ac:dyDescent="0.2">
      <c r="A822" s="196"/>
      <c r="B822" s="196"/>
      <c r="C822" s="196"/>
      <c r="D822" s="196"/>
      <c r="E822" s="200" t="s">
        <v>808</v>
      </c>
      <c r="F822" s="200"/>
      <c r="G822" s="198">
        <v>105.42</v>
      </c>
    </row>
    <row r="823" spans="1:7" s="190" customFormat="1" x14ac:dyDescent="0.2">
      <c r="A823" s="196"/>
      <c r="B823" s="196"/>
      <c r="C823" s="196"/>
      <c r="D823" s="196"/>
      <c r="E823" s="200" t="s">
        <v>166</v>
      </c>
      <c r="F823" s="200"/>
      <c r="G823" s="198">
        <v>636.52</v>
      </c>
    </row>
    <row r="824" spans="1:7" s="190" customFormat="1" x14ac:dyDescent="0.2">
      <c r="A824" s="196"/>
      <c r="B824" s="196"/>
      <c r="C824" s="196"/>
      <c r="D824" s="196"/>
      <c r="E824" s="206"/>
      <c r="F824" s="206"/>
      <c r="G824" s="206"/>
    </row>
    <row r="825" spans="1:7" s="190" customFormat="1" x14ac:dyDescent="0.2">
      <c r="A825" s="203" t="s">
        <v>430</v>
      </c>
      <c r="B825" s="203"/>
      <c r="C825" s="203"/>
      <c r="D825" s="203"/>
      <c r="E825" s="203"/>
      <c r="F825" s="203"/>
      <c r="G825" s="203"/>
    </row>
    <row r="826" spans="1:7" s="190" customFormat="1" x14ac:dyDescent="0.2">
      <c r="A826" s="204" t="s">
        <v>182</v>
      </c>
      <c r="B826" s="204"/>
      <c r="C826" s="191" t="s">
        <v>156</v>
      </c>
      <c r="D826" s="191" t="s">
        <v>157</v>
      </c>
      <c r="E826" s="191" t="s">
        <v>158</v>
      </c>
      <c r="F826" s="191" t="s">
        <v>159</v>
      </c>
      <c r="G826" s="191" t="s">
        <v>160</v>
      </c>
    </row>
    <row r="827" spans="1:7" s="190" customFormat="1" ht="40.799999999999997" x14ac:dyDescent="0.2">
      <c r="A827" s="192" t="s">
        <v>426</v>
      </c>
      <c r="B827" s="193" t="s">
        <v>427</v>
      </c>
      <c r="C827" s="192" t="s">
        <v>168</v>
      </c>
      <c r="D827" s="192" t="s">
        <v>185</v>
      </c>
      <c r="E827" s="194">
        <v>0.6018</v>
      </c>
      <c r="F827" s="195">
        <v>1.73</v>
      </c>
      <c r="G827" s="195">
        <v>1.04</v>
      </c>
    </row>
    <row r="828" spans="1:7" s="190" customFormat="1" ht="40.799999999999997" x14ac:dyDescent="0.2">
      <c r="A828" s="192" t="s">
        <v>428</v>
      </c>
      <c r="B828" s="193" t="s">
        <v>429</v>
      </c>
      <c r="C828" s="192" t="s">
        <v>168</v>
      </c>
      <c r="D828" s="192" t="s">
        <v>188</v>
      </c>
      <c r="E828" s="194">
        <v>0.63819999999999999</v>
      </c>
      <c r="F828" s="195">
        <v>6.02</v>
      </c>
      <c r="G828" s="195">
        <v>3.84</v>
      </c>
    </row>
    <row r="829" spans="1:7" s="190" customFormat="1" x14ac:dyDescent="0.2">
      <c r="A829" s="196"/>
      <c r="B829" s="196"/>
      <c r="C829" s="196"/>
      <c r="D829" s="196"/>
      <c r="E829" s="205" t="s">
        <v>189</v>
      </c>
      <c r="F829" s="205"/>
      <c r="G829" s="197">
        <v>4.88</v>
      </c>
    </row>
    <row r="830" spans="1:7" s="190" customFormat="1" x14ac:dyDescent="0.2">
      <c r="A830" s="204" t="s">
        <v>155</v>
      </c>
      <c r="B830" s="204"/>
      <c r="C830" s="191" t="s">
        <v>156</v>
      </c>
      <c r="D830" s="191" t="s">
        <v>157</v>
      </c>
      <c r="E830" s="191" t="s">
        <v>158</v>
      </c>
      <c r="F830" s="191" t="s">
        <v>159</v>
      </c>
      <c r="G830" s="191" t="s">
        <v>160</v>
      </c>
    </row>
    <row r="831" spans="1:7" s="190" customFormat="1" ht="20.399999999999999" x14ac:dyDescent="0.2">
      <c r="A831" s="192" t="s">
        <v>208</v>
      </c>
      <c r="B831" s="193" t="s">
        <v>209</v>
      </c>
      <c r="C831" s="192" t="s">
        <v>168</v>
      </c>
      <c r="D831" s="192" t="s">
        <v>11</v>
      </c>
      <c r="E831" s="194">
        <v>0.71189999999999998</v>
      </c>
      <c r="F831" s="195">
        <v>110.05</v>
      </c>
      <c r="G831" s="195">
        <v>78.34</v>
      </c>
    </row>
    <row r="832" spans="1:7" s="190" customFormat="1" x14ac:dyDescent="0.2">
      <c r="A832" s="192" t="s">
        <v>317</v>
      </c>
      <c r="B832" s="193" t="s">
        <v>318</v>
      </c>
      <c r="C832" s="192" t="s">
        <v>168</v>
      </c>
      <c r="D832" s="192" t="s">
        <v>14</v>
      </c>
      <c r="E832" s="194">
        <v>391.16629999999998</v>
      </c>
      <c r="F832" s="195">
        <v>0.79</v>
      </c>
      <c r="G832" s="195">
        <v>309.02</v>
      </c>
    </row>
    <row r="833" spans="1:7" s="190" customFormat="1" ht="20.399999999999999" x14ac:dyDescent="0.2">
      <c r="A833" s="192" t="s">
        <v>424</v>
      </c>
      <c r="B833" s="193" t="s">
        <v>425</v>
      </c>
      <c r="C833" s="192" t="s">
        <v>168</v>
      </c>
      <c r="D833" s="192" t="s">
        <v>11</v>
      </c>
      <c r="E833" s="194">
        <v>0.5927</v>
      </c>
      <c r="F833" s="195">
        <v>91.75</v>
      </c>
      <c r="G833" s="195">
        <v>54.38</v>
      </c>
    </row>
    <row r="834" spans="1:7" s="190" customFormat="1" x14ac:dyDescent="0.2">
      <c r="A834" s="196"/>
      <c r="B834" s="196"/>
      <c r="C834" s="196"/>
      <c r="D834" s="196"/>
      <c r="E834" s="205" t="s">
        <v>161</v>
      </c>
      <c r="F834" s="205"/>
      <c r="G834" s="197">
        <v>441.74</v>
      </c>
    </row>
    <row r="835" spans="1:7" s="190" customFormat="1" x14ac:dyDescent="0.2">
      <c r="A835" s="204" t="s">
        <v>167</v>
      </c>
      <c r="B835" s="204"/>
      <c r="C835" s="191" t="s">
        <v>156</v>
      </c>
      <c r="D835" s="191" t="s">
        <v>157</v>
      </c>
      <c r="E835" s="191" t="s">
        <v>158</v>
      </c>
      <c r="F835" s="191" t="s">
        <v>159</v>
      </c>
      <c r="G835" s="191" t="s">
        <v>160</v>
      </c>
    </row>
    <row r="836" spans="1:7" s="190" customFormat="1" ht="20.399999999999999" x14ac:dyDescent="0.2">
      <c r="A836" s="192" t="s">
        <v>324</v>
      </c>
      <c r="B836" s="193" t="s">
        <v>325</v>
      </c>
      <c r="C836" s="192" t="s">
        <v>168</v>
      </c>
      <c r="D836" s="192" t="s">
        <v>170</v>
      </c>
      <c r="E836" s="194">
        <v>1.24</v>
      </c>
      <c r="F836" s="195">
        <v>42.85</v>
      </c>
      <c r="G836" s="195">
        <v>53.13</v>
      </c>
    </row>
    <row r="837" spans="1:7" s="190" customFormat="1" x14ac:dyDescent="0.2">
      <c r="A837" s="192" t="s">
        <v>178</v>
      </c>
      <c r="B837" s="193" t="s">
        <v>179</v>
      </c>
      <c r="C837" s="192" t="s">
        <v>168</v>
      </c>
      <c r="D837" s="192" t="s">
        <v>170</v>
      </c>
      <c r="E837" s="194">
        <v>1.9633</v>
      </c>
      <c r="F837" s="195">
        <v>25</v>
      </c>
      <c r="G837" s="195">
        <v>49.08</v>
      </c>
    </row>
    <row r="838" spans="1:7" s="190" customFormat="1" x14ac:dyDescent="0.2">
      <c r="A838" s="196"/>
      <c r="B838" s="196"/>
      <c r="C838" s="196"/>
      <c r="D838" s="196"/>
      <c r="E838" s="205" t="s">
        <v>169</v>
      </c>
      <c r="F838" s="205"/>
      <c r="G838" s="197">
        <v>102.21</v>
      </c>
    </row>
    <row r="839" spans="1:7" s="190" customFormat="1" x14ac:dyDescent="0.2">
      <c r="A839" s="196"/>
      <c r="B839" s="196"/>
      <c r="C839" s="196"/>
      <c r="D839" s="196"/>
      <c r="E839" s="200" t="s">
        <v>162</v>
      </c>
      <c r="F839" s="200"/>
      <c r="G839" s="198">
        <v>548.83000000000004</v>
      </c>
    </row>
    <row r="840" spans="1:7" s="190" customFormat="1" x14ac:dyDescent="0.2">
      <c r="A840" s="196"/>
      <c r="B840" s="196"/>
      <c r="C840" s="196"/>
      <c r="D840" s="196"/>
      <c r="E840" s="200" t="s">
        <v>163</v>
      </c>
      <c r="F840" s="200"/>
      <c r="G840" s="198">
        <v>507.26</v>
      </c>
    </row>
    <row r="841" spans="1:7" s="190" customFormat="1" x14ac:dyDescent="0.2">
      <c r="A841" s="196"/>
      <c r="B841" s="196"/>
      <c r="C841" s="196"/>
      <c r="D841" s="196"/>
      <c r="E841" s="200" t="s">
        <v>171</v>
      </c>
      <c r="F841" s="200"/>
      <c r="G841" s="198">
        <v>41.57</v>
      </c>
    </row>
    <row r="842" spans="1:7" s="190" customFormat="1" x14ac:dyDescent="0.2">
      <c r="A842" s="196"/>
      <c r="B842" s="196"/>
      <c r="C842" s="196"/>
      <c r="D842" s="196"/>
      <c r="E842" s="200" t="s">
        <v>165</v>
      </c>
      <c r="F842" s="200"/>
      <c r="G842" s="198">
        <v>548.83000000000004</v>
      </c>
    </row>
    <row r="843" spans="1:7" s="190" customFormat="1" x14ac:dyDescent="0.2">
      <c r="A843" s="196"/>
      <c r="B843" s="196"/>
      <c r="C843" s="196"/>
      <c r="D843" s="196"/>
      <c r="E843" s="200" t="s">
        <v>808</v>
      </c>
      <c r="F843" s="200"/>
      <c r="G843" s="198">
        <v>108.94</v>
      </c>
    </row>
    <row r="844" spans="1:7" s="190" customFormat="1" x14ac:dyDescent="0.2">
      <c r="A844" s="196"/>
      <c r="B844" s="196"/>
      <c r="C844" s="196"/>
      <c r="D844" s="196"/>
      <c r="E844" s="200" t="s">
        <v>166</v>
      </c>
      <c r="F844" s="200"/>
      <c r="G844" s="198">
        <v>657.77</v>
      </c>
    </row>
    <row r="845" spans="1:7" s="190" customFormat="1" x14ac:dyDescent="0.2">
      <c r="A845" s="196"/>
      <c r="B845" s="196"/>
      <c r="C845" s="196"/>
      <c r="D845" s="196"/>
      <c r="E845" s="206"/>
      <c r="F845" s="206"/>
      <c r="G845" s="206"/>
    </row>
    <row r="846" spans="1:7" s="190" customFormat="1" x14ac:dyDescent="0.2">
      <c r="A846" s="203" t="s">
        <v>1213</v>
      </c>
      <c r="B846" s="203"/>
      <c r="C846" s="203"/>
      <c r="D846" s="203"/>
      <c r="E846" s="203"/>
      <c r="F846" s="203"/>
      <c r="G846" s="203"/>
    </row>
    <row r="847" spans="1:7" s="190" customFormat="1" x14ac:dyDescent="0.2">
      <c r="A847" s="204" t="s">
        <v>182</v>
      </c>
      <c r="B847" s="204"/>
      <c r="C847" s="191" t="s">
        <v>156</v>
      </c>
      <c r="D847" s="191" t="s">
        <v>157</v>
      </c>
      <c r="E847" s="191" t="s">
        <v>158</v>
      </c>
      <c r="F847" s="191" t="s">
        <v>159</v>
      </c>
      <c r="G847" s="191" t="s">
        <v>160</v>
      </c>
    </row>
    <row r="848" spans="1:7" s="190" customFormat="1" ht="40.799999999999997" x14ac:dyDescent="0.2">
      <c r="A848" s="192" t="s">
        <v>320</v>
      </c>
      <c r="B848" s="193" t="s">
        <v>321</v>
      </c>
      <c r="C848" s="192" t="s">
        <v>168</v>
      </c>
      <c r="D848" s="192" t="s">
        <v>185</v>
      </c>
      <c r="E848" s="194">
        <v>0.71879999999999999</v>
      </c>
      <c r="F848" s="195">
        <v>0.42</v>
      </c>
      <c r="G848" s="195">
        <v>0.3</v>
      </c>
    </row>
    <row r="849" spans="1:7" s="190" customFormat="1" ht="40.799999999999997" x14ac:dyDescent="0.2">
      <c r="A849" s="192" t="s">
        <v>322</v>
      </c>
      <c r="B849" s="193" t="s">
        <v>323</v>
      </c>
      <c r="C849" s="192" t="s">
        <v>168</v>
      </c>
      <c r="D849" s="192" t="s">
        <v>188</v>
      </c>
      <c r="E849" s="194">
        <v>0.76229999999999998</v>
      </c>
      <c r="F849" s="195">
        <v>2.16</v>
      </c>
      <c r="G849" s="195">
        <v>1.64</v>
      </c>
    </row>
    <row r="850" spans="1:7" s="190" customFormat="1" x14ac:dyDescent="0.2">
      <c r="A850" s="196"/>
      <c r="B850" s="196"/>
      <c r="C850" s="196"/>
      <c r="D850" s="196"/>
      <c r="E850" s="205" t="s">
        <v>189</v>
      </c>
      <c r="F850" s="205"/>
      <c r="G850" s="197">
        <v>1.94</v>
      </c>
    </row>
    <row r="851" spans="1:7" s="190" customFormat="1" x14ac:dyDescent="0.2">
      <c r="A851" s="204" t="s">
        <v>155</v>
      </c>
      <c r="B851" s="204"/>
      <c r="C851" s="191" t="s">
        <v>156</v>
      </c>
      <c r="D851" s="191" t="s">
        <v>157</v>
      </c>
      <c r="E851" s="191" t="s">
        <v>158</v>
      </c>
      <c r="F851" s="191" t="s">
        <v>159</v>
      </c>
      <c r="G851" s="191" t="s">
        <v>160</v>
      </c>
    </row>
    <row r="852" spans="1:7" s="190" customFormat="1" ht="20.399999999999999" x14ac:dyDescent="0.2">
      <c r="A852" s="192" t="s">
        <v>208</v>
      </c>
      <c r="B852" s="193" t="s">
        <v>209</v>
      </c>
      <c r="C852" s="192" t="s">
        <v>168</v>
      </c>
      <c r="D852" s="192" t="s">
        <v>11</v>
      </c>
      <c r="E852" s="194">
        <v>0.82689999999999997</v>
      </c>
      <c r="F852" s="195">
        <v>110.05</v>
      </c>
      <c r="G852" s="195">
        <v>91</v>
      </c>
    </row>
    <row r="853" spans="1:7" s="190" customFormat="1" x14ac:dyDescent="0.2">
      <c r="A853" s="192" t="s">
        <v>317</v>
      </c>
      <c r="B853" s="193" t="s">
        <v>318</v>
      </c>
      <c r="C853" s="192" t="s">
        <v>168</v>
      </c>
      <c r="D853" s="192" t="s">
        <v>14</v>
      </c>
      <c r="E853" s="194">
        <v>212.01939999999999</v>
      </c>
      <c r="F853" s="195">
        <v>0.79</v>
      </c>
      <c r="G853" s="195">
        <v>167.49</v>
      </c>
    </row>
    <row r="854" spans="1:7" s="190" customFormat="1" ht="20.399999999999999" x14ac:dyDescent="0.2">
      <c r="A854" s="192" t="s">
        <v>424</v>
      </c>
      <c r="B854" s="193" t="s">
        <v>425</v>
      </c>
      <c r="C854" s="192" t="s">
        <v>168</v>
      </c>
      <c r="D854" s="192" t="s">
        <v>11</v>
      </c>
      <c r="E854" s="194">
        <v>0.57820000000000005</v>
      </c>
      <c r="F854" s="195">
        <v>91.75</v>
      </c>
      <c r="G854" s="195">
        <v>53.04</v>
      </c>
    </row>
    <row r="855" spans="1:7" s="190" customFormat="1" x14ac:dyDescent="0.2">
      <c r="A855" s="196"/>
      <c r="B855" s="196"/>
      <c r="C855" s="196"/>
      <c r="D855" s="196"/>
      <c r="E855" s="205" t="s">
        <v>161</v>
      </c>
      <c r="F855" s="205"/>
      <c r="G855" s="197">
        <v>311.52999999999997</v>
      </c>
    </row>
    <row r="856" spans="1:7" s="190" customFormat="1" x14ac:dyDescent="0.2">
      <c r="A856" s="204" t="s">
        <v>167</v>
      </c>
      <c r="B856" s="204"/>
      <c r="C856" s="191" t="s">
        <v>156</v>
      </c>
      <c r="D856" s="191" t="s">
        <v>157</v>
      </c>
      <c r="E856" s="191" t="s">
        <v>158</v>
      </c>
      <c r="F856" s="191" t="s">
        <v>159</v>
      </c>
      <c r="G856" s="191" t="s">
        <v>160</v>
      </c>
    </row>
    <row r="857" spans="1:7" s="190" customFormat="1" ht="20.399999999999999" x14ac:dyDescent="0.2">
      <c r="A857" s="192" t="s">
        <v>324</v>
      </c>
      <c r="B857" s="193" t="s">
        <v>325</v>
      </c>
      <c r="C857" s="192" t="s">
        <v>168</v>
      </c>
      <c r="D857" s="192" t="s">
        <v>170</v>
      </c>
      <c r="E857" s="194">
        <v>1.4811000000000001</v>
      </c>
      <c r="F857" s="195">
        <v>42.85</v>
      </c>
      <c r="G857" s="195">
        <v>63.46</v>
      </c>
    </row>
    <row r="858" spans="1:7" s="190" customFormat="1" x14ac:dyDescent="0.2">
      <c r="A858" s="192" t="s">
        <v>178</v>
      </c>
      <c r="B858" s="193" t="s">
        <v>179</v>
      </c>
      <c r="C858" s="192" t="s">
        <v>168</v>
      </c>
      <c r="D858" s="192" t="s">
        <v>170</v>
      </c>
      <c r="E858" s="194">
        <v>2.3433000000000002</v>
      </c>
      <c r="F858" s="195">
        <v>25</v>
      </c>
      <c r="G858" s="195">
        <v>58.58</v>
      </c>
    </row>
    <row r="859" spans="1:7" s="190" customFormat="1" x14ac:dyDescent="0.2">
      <c r="A859" s="196"/>
      <c r="B859" s="196"/>
      <c r="C859" s="196"/>
      <c r="D859" s="196"/>
      <c r="E859" s="205" t="s">
        <v>169</v>
      </c>
      <c r="F859" s="205"/>
      <c r="G859" s="197">
        <v>122.04</v>
      </c>
    </row>
    <row r="860" spans="1:7" s="190" customFormat="1" x14ac:dyDescent="0.2">
      <c r="A860" s="196"/>
      <c r="B860" s="196"/>
      <c r="C860" s="196"/>
      <c r="D860" s="196"/>
      <c r="E860" s="200" t="s">
        <v>162</v>
      </c>
      <c r="F860" s="200"/>
      <c r="G860" s="198">
        <v>435.51</v>
      </c>
    </row>
    <row r="861" spans="1:7" s="190" customFormat="1" x14ac:dyDescent="0.2">
      <c r="A861" s="196"/>
      <c r="B861" s="196"/>
      <c r="C861" s="196"/>
      <c r="D861" s="196"/>
      <c r="E861" s="200" t="s">
        <v>163</v>
      </c>
      <c r="F861" s="200"/>
      <c r="G861" s="198">
        <v>385.88</v>
      </c>
    </row>
    <row r="862" spans="1:7" s="190" customFormat="1" x14ac:dyDescent="0.2">
      <c r="A862" s="196"/>
      <c r="B862" s="196"/>
      <c r="C862" s="196"/>
      <c r="D862" s="196"/>
      <c r="E862" s="200" t="s">
        <v>171</v>
      </c>
      <c r="F862" s="200"/>
      <c r="G862" s="198">
        <v>49.63</v>
      </c>
    </row>
    <row r="863" spans="1:7" s="190" customFormat="1" x14ac:dyDescent="0.2">
      <c r="A863" s="196"/>
      <c r="B863" s="196"/>
      <c r="C863" s="196"/>
      <c r="D863" s="196"/>
      <c r="E863" s="200" t="s">
        <v>165</v>
      </c>
      <c r="F863" s="200"/>
      <c r="G863" s="198">
        <v>435.51</v>
      </c>
    </row>
    <row r="864" spans="1:7" s="190" customFormat="1" x14ac:dyDescent="0.2">
      <c r="A864" s="196"/>
      <c r="B864" s="196"/>
      <c r="C864" s="196"/>
      <c r="D864" s="196"/>
      <c r="E864" s="200" t="s">
        <v>808</v>
      </c>
      <c r="F864" s="200"/>
      <c r="G864" s="198">
        <v>86.45</v>
      </c>
    </row>
    <row r="865" spans="1:7" s="190" customFormat="1" x14ac:dyDescent="0.2">
      <c r="A865" s="196"/>
      <c r="B865" s="196"/>
      <c r="C865" s="196"/>
      <c r="D865" s="196"/>
      <c r="E865" s="200" t="s">
        <v>166</v>
      </c>
      <c r="F865" s="200"/>
      <c r="G865" s="198">
        <v>521.96</v>
      </c>
    </row>
    <row r="866" spans="1:7" s="190" customFormat="1" x14ac:dyDescent="0.2">
      <c r="A866" s="196"/>
      <c r="B866" s="196"/>
      <c r="C866" s="196"/>
      <c r="D866" s="196"/>
      <c r="E866" s="206"/>
      <c r="F866" s="206"/>
      <c r="G866" s="206"/>
    </row>
    <row r="867" spans="1:7" s="190" customFormat="1" x14ac:dyDescent="0.2">
      <c r="A867" s="203" t="s">
        <v>431</v>
      </c>
      <c r="B867" s="203"/>
      <c r="C867" s="203"/>
      <c r="D867" s="203"/>
      <c r="E867" s="203"/>
      <c r="F867" s="203"/>
      <c r="G867" s="203"/>
    </row>
    <row r="868" spans="1:7" s="190" customFormat="1" x14ac:dyDescent="0.2">
      <c r="A868" s="204" t="s">
        <v>155</v>
      </c>
      <c r="B868" s="204"/>
      <c r="C868" s="191" t="s">
        <v>156</v>
      </c>
      <c r="D868" s="191" t="s">
        <v>157</v>
      </c>
      <c r="E868" s="191" t="s">
        <v>158</v>
      </c>
      <c r="F868" s="191" t="s">
        <v>159</v>
      </c>
      <c r="G868" s="191" t="s">
        <v>160</v>
      </c>
    </row>
    <row r="869" spans="1:7" s="190" customFormat="1" x14ac:dyDescent="0.2">
      <c r="A869" s="192" t="s">
        <v>432</v>
      </c>
      <c r="B869" s="193" t="s">
        <v>433</v>
      </c>
      <c r="C869" s="192" t="s">
        <v>168</v>
      </c>
      <c r="D869" s="192" t="s">
        <v>14</v>
      </c>
      <c r="E869" s="194">
        <v>1.1100000000000001</v>
      </c>
      <c r="F869" s="195">
        <v>5.68</v>
      </c>
      <c r="G869" s="195">
        <v>6.3</v>
      </c>
    </row>
    <row r="870" spans="1:7" s="190" customFormat="1" x14ac:dyDescent="0.2">
      <c r="A870" s="196"/>
      <c r="B870" s="196"/>
      <c r="C870" s="196"/>
      <c r="D870" s="196"/>
      <c r="E870" s="205" t="s">
        <v>161</v>
      </c>
      <c r="F870" s="205"/>
      <c r="G870" s="197">
        <v>6.3</v>
      </c>
    </row>
    <row r="871" spans="1:7" s="190" customFormat="1" x14ac:dyDescent="0.2">
      <c r="A871" s="204" t="s">
        <v>167</v>
      </c>
      <c r="B871" s="204"/>
      <c r="C871" s="191" t="s">
        <v>156</v>
      </c>
      <c r="D871" s="191" t="s">
        <v>157</v>
      </c>
      <c r="E871" s="191" t="s">
        <v>158</v>
      </c>
      <c r="F871" s="191" t="s">
        <v>159</v>
      </c>
      <c r="G871" s="191" t="s">
        <v>160</v>
      </c>
    </row>
    <row r="872" spans="1:7" s="190" customFormat="1" ht="20.399999999999999" x14ac:dyDescent="0.2">
      <c r="A872" s="192" t="s">
        <v>227</v>
      </c>
      <c r="B872" s="193" t="s">
        <v>228</v>
      </c>
      <c r="C872" s="192" t="s">
        <v>168</v>
      </c>
      <c r="D872" s="192" t="s">
        <v>170</v>
      </c>
      <c r="E872" s="194">
        <v>2.5999999999999999E-3</v>
      </c>
      <c r="F872" s="195">
        <v>25.77</v>
      </c>
      <c r="G872" s="195">
        <v>0.06</v>
      </c>
    </row>
    <row r="873" spans="1:7" s="190" customFormat="1" x14ac:dyDescent="0.2">
      <c r="A873" s="192" t="s">
        <v>229</v>
      </c>
      <c r="B873" s="193" t="s">
        <v>230</v>
      </c>
      <c r="C873" s="192" t="s">
        <v>168</v>
      </c>
      <c r="D873" s="192" t="s">
        <v>170</v>
      </c>
      <c r="E873" s="194">
        <v>1.6199999999999999E-2</v>
      </c>
      <c r="F873" s="195">
        <v>34.380000000000003</v>
      </c>
      <c r="G873" s="195">
        <v>0.55000000000000004</v>
      </c>
    </row>
    <row r="874" spans="1:7" s="190" customFormat="1" x14ac:dyDescent="0.2">
      <c r="A874" s="196"/>
      <c r="B874" s="196"/>
      <c r="C874" s="196"/>
      <c r="D874" s="196"/>
      <c r="E874" s="205" t="s">
        <v>169</v>
      </c>
      <c r="F874" s="205"/>
      <c r="G874" s="197">
        <v>0.61</v>
      </c>
    </row>
    <row r="875" spans="1:7" s="190" customFormat="1" x14ac:dyDescent="0.2">
      <c r="A875" s="196"/>
      <c r="B875" s="196"/>
      <c r="C875" s="196"/>
      <c r="D875" s="196"/>
      <c r="E875" s="200" t="s">
        <v>162</v>
      </c>
      <c r="F875" s="200"/>
      <c r="G875" s="198">
        <v>6.91</v>
      </c>
    </row>
    <row r="876" spans="1:7" s="190" customFormat="1" x14ac:dyDescent="0.2">
      <c r="A876" s="196"/>
      <c r="B876" s="196"/>
      <c r="C876" s="196"/>
      <c r="D876" s="196"/>
      <c r="E876" s="200" t="s">
        <v>163</v>
      </c>
      <c r="F876" s="200"/>
      <c r="G876" s="198">
        <v>6.66</v>
      </c>
    </row>
    <row r="877" spans="1:7" s="190" customFormat="1" x14ac:dyDescent="0.2">
      <c r="A877" s="196"/>
      <c r="B877" s="196"/>
      <c r="C877" s="196"/>
      <c r="D877" s="196"/>
      <c r="E877" s="200" t="s">
        <v>171</v>
      </c>
      <c r="F877" s="200"/>
      <c r="G877" s="198">
        <v>0.25</v>
      </c>
    </row>
    <row r="878" spans="1:7" s="190" customFormat="1" x14ac:dyDescent="0.2">
      <c r="A878" s="196"/>
      <c r="B878" s="196"/>
      <c r="C878" s="196"/>
      <c r="D878" s="196"/>
      <c r="E878" s="200" t="s">
        <v>165</v>
      </c>
      <c r="F878" s="200"/>
      <c r="G878" s="198">
        <v>6.91</v>
      </c>
    </row>
    <row r="879" spans="1:7" s="190" customFormat="1" x14ac:dyDescent="0.2">
      <c r="A879" s="196"/>
      <c r="B879" s="196"/>
      <c r="C879" s="196"/>
      <c r="D879" s="196"/>
      <c r="E879" s="200" t="s">
        <v>808</v>
      </c>
      <c r="F879" s="200"/>
      <c r="G879" s="198">
        <v>1.37</v>
      </c>
    </row>
    <row r="880" spans="1:7" s="190" customFormat="1" x14ac:dyDescent="0.2">
      <c r="A880" s="196"/>
      <c r="B880" s="196"/>
      <c r="C880" s="196"/>
      <c r="D880" s="196"/>
      <c r="E880" s="200" t="s">
        <v>166</v>
      </c>
      <c r="F880" s="200"/>
      <c r="G880" s="198">
        <v>8.2799999999999994</v>
      </c>
    </row>
    <row r="881" spans="1:7" s="190" customFormat="1" x14ac:dyDescent="0.2">
      <c r="A881" s="196"/>
      <c r="B881" s="196"/>
      <c r="C881" s="196"/>
      <c r="D881" s="196"/>
      <c r="E881" s="206"/>
      <c r="F881" s="206"/>
      <c r="G881" s="206"/>
    </row>
    <row r="882" spans="1:7" s="190" customFormat="1" x14ac:dyDescent="0.2">
      <c r="A882" s="203" t="s">
        <v>434</v>
      </c>
      <c r="B882" s="203"/>
      <c r="C882" s="203"/>
      <c r="D882" s="203"/>
      <c r="E882" s="203"/>
      <c r="F882" s="203"/>
      <c r="G882" s="203"/>
    </row>
    <row r="883" spans="1:7" s="190" customFormat="1" x14ac:dyDescent="0.2">
      <c r="A883" s="204" t="s">
        <v>155</v>
      </c>
      <c r="B883" s="204"/>
      <c r="C883" s="191" t="s">
        <v>156</v>
      </c>
      <c r="D883" s="191" t="s">
        <v>157</v>
      </c>
      <c r="E883" s="191" t="s">
        <v>158</v>
      </c>
      <c r="F883" s="191" t="s">
        <v>159</v>
      </c>
      <c r="G883" s="191" t="s">
        <v>160</v>
      </c>
    </row>
    <row r="884" spans="1:7" s="190" customFormat="1" ht="20.399999999999999" x14ac:dyDescent="0.2">
      <c r="A884" s="192" t="s">
        <v>435</v>
      </c>
      <c r="B884" s="193" t="s">
        <v>436</v>
      </c>
      <c r="C884" s="192" t="s">
        <v>168</v>
      </c>
      <c r="D884" s="192" t="s">
        <v>14</v>
      </c>
      <c r="E884" s="194">
        <v>1.07</v>
      </c>
      <c r="F884" s="195">
        <v>5.0599999999999996</v>
      </c>
      <c r="G884" s="195">
        <v>5.41</v>
      </c>
    </row>
    <row r="885" spans="1:7" s="190" customFormat="1" x14ac:dyDescent="0.2">
      <c r="A885" s="196"/>
      <c r="B885" s="196"/>
      <c r="C885" s="196"/>
      <c r="D885" s="196"/>
      <c r="E885" s="205" t="s">
        <v>161</v>
      </c>
      <c r="F885" s="205"/>
      <c r="G885" s="197">
        <v>5.41</v>
      </c>
    </row>
    <row r="886" spans="1:7" s="190" customFormat="1" x14ac:dyDescent="0.2">
      <c r="A886" s="204" t="s">
        <v>167</v>
      </c>
      <c r="B886" s="204"/>
      <c r="C886" s="191" t="s">
        <v>156</v>
      </c>
      <c r="D886" s="191" t="s">
        <v>157</v>
      </c>
      <c r="E886" s="191" t="s">
        <v>158</v>
      </c>
      <c r="F886" s="191" t="s">
        <v>159</v>
      </c>
      <c r="G886" s="191" t="s">
        <v>160</v>
      </c>
    </row>
    <row r="887" spans="1:7" s="190" customFormat="1" ht="20.399999999999999" x14ac:dyDescent="0.2">
      <c r="A887" s="192" t="s">
        <v>227</v>
      </c>
      <c r="B887" s="193" t="s">
        <v>228</v>
      </c>
      <c r="C887" s="192" t="s">
        <v>168</v>
      </c>
      <c r="D887" s="192" t="s">
        <v>170</v>
      </c>
      <c r="E887" s="194">
        <v>1.52E-2</v>
      </c>
      <c r="F887" s="195">
        <v>25.77</v>
      </c>
      <c r="G887" s="195">
        <v>0.39</v>
      </c>
    </row>
    <row r="888" spans="1:7" s="190" customFormat="1" x14ac:dyDescent="0.2">
      <c r="A888" s="192" t="s">
        <v>229</v>
      </c>
      <c r="B888" s="193" t="s">
        <v>230</v>
      </c>
      <c r="C888" s="192" t="s">
        <v>168</v>
      </c>
      <c r="D888" s="192" t="s">
        <v>170</v>
      </c>
      <c r="E888" s="194">
        <v>9.3299999999999994E-2</v>
      </c>
      <c r="F888" s="195">
        <v>34.380000000000003</v>
      </c>
      <c r="G888" s="195">
        <v>3.2</v>
      </c>
    </row>
    <row r="889" spans="1:7" s="190" customFormat="1" x14ac:dyDescent="0.2">
      <c r="A889" s="196"/>
      <c r="B889" s="196"/>
      <c r="C889" s="196"/>
      <c r="D889" s="196"/>
      <c r="E889" s="205" t="s">
        <v>169</v>
      </c>
      <c r="F889" s="205"/>
      <c r="G889" s="197">
        <v>3.59</v>
      </c>
    </row>
    <row r="890" spans="1:7" s="190" customFormat="1" x14ac:dyDescent="0.2">
      <c r="A890" s="196"/>
      <c r="B890" s="196"/>
      <c r="C890" s="196"/>
      <c r="D890" s="196"/>
      <c r="E890" s="200" t="s">
        <v>162</v>
      </c>
      <c r="F890" s="200"/>
      <c r="G890" s="198">
        <v>9</v>
      </c>
    </row>
    <row r="891" spans="1:7" s="190" customFormat="1" x14ac:dyDescent="0.2">
      <c r="A891" s="196"/>
      <c r="B891" s="196"/>
      <c r="C891" s="196"/>
      <c r="D891" s="196"/>
      <c r="E891" s="200" t="s">
        <v>163</v>
      </c>
      <c r="F891" s="200"/>
      <c r="G891" s="198">
        <v>7.54</v>
      </c>
    </row>
    <row r="892" spans="1:7" s="190" customFormat="1" x14ac:dyDescent="0.2">
      <c r="A892" s="196"/>
      <c r="B892" s="196"/>
      <c r="C892" s="196"/>
      <c r="D892" s="196"/>
      <c r="E892" s="200" t="s">
        <v>171</v>
      </c>
      <c r="F892" s="200"/>
      <c r="G892" s="198">
        <v>1.46</v>
      </c>
    </row>
    <row r="893" spans="1:7" s="190" customFormat="1" x14ac:dyDescent="0.2">
      <c r="A893" s="196"/>
      <c r="B893" s="196"/>
      <c r="C893" s="196"/>
      <c r="D893" s="196"/>
      <c r="E893" s="200" t="s">
        <v>165</v>
      </c>
      <c r="F893" s="200"/>
      <c r="G893" s="198">
        <v>9</v>
      </c>
    </row>
    <row r="894" spans="1:7" s="190" customFormat="1" x14ac:dyDescent="0.2">
      <c r="A894" s="196"/>
      <c r="B894" s="196"/>
      <c r="C894" s="196"/>
      <c r="D894" s="196"/>
      <c r="E894" s="200" t="s">
        <v>808</v>
      </c>
      <c r="F894" s="200"/>
      <c r="G894" s="198">
        <v>1.79</v>
      </c>
    </row>
    <row r="895" spans="1:7" s="190" customFormat="1" x14ac:dyDescent="0.2">
      <c r="A895" s="196"/>
      <c r="B895" s="196"/>
      <c r="C895" s="196"/>
      <c r="D895" s="196"/>
      <c r="E895" s="200" t="s">
        <v>166</v>
      </c>
      <c r="F895" s="200"/>
      <c r="G895" s="198">
        <v>10.79</v>
      </c>
    </row>
    <row r="896" spans="1:7" s="190" customFormat="1" x14ac:dyDescent="0.2">
      <c r="A896" s="196"/>
      <c r="B896" s="196"/>
      <c r="C896" s="196"/>
      <c r="D896" s="196"/>
      <c r="E896" s="206"/>
      <c r="F896" s="206"/>
      <c r="G896" s="206"/>
    </row>
    <row r="897" spans="1:7" s="190" customFormat="1" x14ac:dyDescent="0.2">
      <c r="A897" s="203" t="s">
        <v>437</v>
      </c>
      <c r="B897" s="203"/>
      <c r="C897" s="203"/>
      <c r="D897" s="203"/>
      <c r="E897" s="203"/>
      <c r="F897" s="203"/>
      <c r="G897" s="203"/>
    </row>
    <row r="898" spans="1:7" s="190" customFormat="1" x14ac:dyDescent="0.2">
      <c r="A898" s="204" t="s">
        <v>155</v>
      </c>
      <c r="B898" s="204"/>
      <c r="C898" s="191" t="s">
        <v>156</v>
      </c>
      <c r="D898" s="191" t="s">
        <v>157</v>
      </c>
      <c r="E898" s="191" t="s">
        <v>158</v>
      </c>
      <c r="F898" s="191" t="s">
        <v>159</v>
      </c>
      <c r="G898" s="191" t="s">
        <v>160</v>
      </c>
    </row>
    <row r="899" spans="1:7" s="190" customFormat="1" ht="20.399999999999999" x14ac:dyDescent="0.2">
      <c r="A899" s="192" t="s">
        <v>435</v>
      </c>
      <c r="B899" s="193" t="s">
        <v>436</v>
      </c>
      <c r="C899" s="192" t="s">
        <v>168</v>
      </c>
      <c r="D899" s="192" t="s">
        <v>14</v>
      </c>
      <c r="E899" s="194">
        <v>1.07</v>
      </c>
      <c r="F899" s="195">
        <v>5.0599999999999996</v>
      </c>
      <c r="G899" s="195">
        <v>5.41</v>
      </c>
    </row>
    <row r="900" spans="1:7" s="190" customFormat="1" x14ac:dyDescent="0.2">
      <c r="A900" s="196"/>
      <c r="B900" s="196"/>
      <c r="C900" s="196"/>
      <c r="D900" s="196"/>
      <c r="E900" s="205" t="s">
        <v>161</v>
      </c>
      <c r="F900" s="205"/>
      <c r="G900" s="197">
        <v>5.41</v>
      </c>
    </row>
    <row r="901" spans="1:7" s="190" customFormat="1" x14ac:dyDescent="0.2">
      <c r="A901" s="204" t="s">
        <v>167</v>
      </c>
      <c r="B901" s="204"/>
      <c r="C901" s="191" t="s">
        <v>156</v>
      </c>
      <c r="D901" s="191" t="s">
        <v>157</v>
      </c>
      <c r="E901" s="191" t="s">
        <v>158</v>
      </c>
      <c r="F901" s="191" t="s">
        <v>159</v>
      </c>
      <c r="G901" s="191" t="s">
        <v>160</v>
      </c>
    </row>
    <row r="902" spans="1:7" s="190" customFormat="1" ht="20.399999999999999" x14ac:dyDescent="0.2">
      <c r="A902" s="192" t="s">
        <v>227</v>
      </c>
      <c r="B902" s="193" t="s">
        <v>228</v>
      </c>
      <c r="C902" s="192" t="s">
        <v>168</v>
      </c>
      <c r="D902" s="192" t="s">
        <v>170</v>
      </c>
      <c r="E902" s="194">
        <v>9.4999999999999998E-3</v>
      </c>
      <c r="F902" s="195">
        <v>25.77</v>
      </c>
      <c r="G902" s="195">
        <v>0.24</v>
      </c>
    </row>
    <row r="903" spans="1:7" s="190" customFormat="1" x14ac:dyDescent="0.2">
      <c r="A903" s="192" t="s">
        <v>229</v>
      </c>
      <c r="B903" s="193" t="s">
        <v>230</v>
      </c>
      <c r="C903" s="192" t="s">
        <v>168</v>
      </c>
      <c r="D903" s="192" t="s">
        <v>170</v>
      </c>
      <c r="E903" s="194">
        <v>5.8099999999999999E-2</v>
      </c>
      <c r="F903" s="195">
        <v>34.380000000000003</v>
      </c>
      <c r="G903" s="195">
        <v>1.99</v>
      </c>
    </row>
    <row r="904" spans="1:7" s="190" customFormat="1" x14ac:dyDescent="0.2">
      <c r="A904" s="196"/>
      <c r="B904" s="196"/>
      <c r="C904" s="196"/>
      <c r="D904" s="196"/>
      <c r="E904" s="205" t="s">
        <v>169</v>
      </c>
      <c r="F904" s="205"/>
      <c r="G904" s="197">
        <v>2.23</v>
      </c>
    </row>
    <row r="905" spans="1:7" s="190" customFormat="1" x14ac:dyDescent="0.2">
      <c r="A905" s="196"/>
      <c r="B905" s="196"/>
      <c r="C905" s="196"/>
      <c r="D905" s="196"/>
      <c r="E905" s="200" t="s">
        <v>162</v>
      </c>
      <c r="F905" s="200"/>
      <c r="G905" s="198">
        <v>7.64</v>
      </c>
    </row>
    <row r="906" spans="1:7" s="190" customFormat="1" x14ac:dyDescent="0.2">
      <c r="A906" s="196"/>
      <c r="B906" s="196"/>
      <c r="C906" s="196"/>
      <c r="D906" s="196"/>
      <c r="E906" s="200" t="s">
        <v>163</v>
      </c>
      <c r="F906" s="200"/>
      <c r="G906" s="198">
        <v>6.73</v>
      </c>
    </row>
    <row r="907" spans="1:7" s="190" customFormat="1" x14ac:dyDescent="0.2">
      <c r="A907" s="196"/>
      <c r="B907" s="196"/>
      <c r="C907" s="196"/>
      <c r="D907" s="196"/>
      <c r="E907" s="200" t="s">
        <v>171</v>
      </c>
      <c r="F907" s="200"/>
      <c r="G907" s="198">
        <v>0.91</v>
      </c>
    </row>
    <row r="908" spans="1:7" s="190" customFormat="1" x14ac:dyDescent="0.2">
      <c r="A908" s="196"/>
      <c r="B908" s="196"/>
      <c r="C908" s="196"/>
      <c r="D908" s="196"/>
      <c r="E908" s="200" t="s">
        <v>165</v>
      </c>
      <c r="F908" s="200"/>
      <c r="G908" s="198">
        <v>7.64</v>
      </c>
    </row>
    <row r="909" spans="1:7" s="190" customFormat="1" x14ac:dyDescent="0.2">
      <c r="A909" s="196"/>
      <c r="B909" s="196"/>
      <c r="C909" s="196"/>
      <c r="D909" s="196"/>
      <c r="E909" s="200" t="s">
        <v>808</v>
      </c>
      <c r="F909" s="200"/>
      <c r="G909" s="198">
        <v>1.52</v>
      </c>
    </row>
    <row r="910" spans="1:7" s="190" customFormat="1" x14ac:dyDescent="0.2">
      <c r="A910" s="196"/>
      <c r="B910" s="196"/>
      <c r="C910" s="196"/>
      <c r="D910" s="196"/>
      <c r="E910" s="200" t="s">
        <v>166</v>
      </c>
      <c r="F910" s="200"/>
      <c r="G910" s="198">
        <v>9.16</v>
      </c>
    </row>
    <row r="911" spans="1:7" s="190" customFormat="1" x14ac:dyDescent="0.2">
      <c r="A911" s="196"/>
      <c r="B911" s="196"/>
      <c r="C911" s="196"/>
      <c r="D911" s="196"/>
      <c r="E911" s="206"/>
      <c r="F911" s="206"/>
      <c r="G911" s="206"/>
    </row>
    <row r="912" spans="1:7" s="190" customFormat="1" x14ac:dyDescent="0.2">
      <c r="A912" s="203" t="s">
        <v>438</v>
      </c>
      <c r="B912" s="203"/>
      <c r="C912" s="203"/>
      <c r="D912" s="203"/>
      <c r="E912" s="203"/>
      <c r="F912" s="203"/>
      <c r="G912" s="203"/>
    </row>
    <row r="913" spans="1:7" s="190" customFormat="1" x14ac:dyDescent="0.2">
      <c r="A913" s="204" t="s">
        <v>292</v>
      </c>
      <c r="B913" s="204"/>
      <c r="C913" s="191" t="s">
        <v>156</v>
      </c>
      <c r="D913" s="191" t="s">
        <v>157</v>
      </c>
      <c r="E913" s="191" t="s">
        <v>158</v>
      </c>
      <c r="F913" s="191" t="s">
        <v>159</v>
      </c>
      <c r="G913" s="191" t="s">
        <v>160</v>
      </c>
    </row>
    <row r="914" spans="1:7" s="190" customFormat="1" x14ac:dyDescent="0.2">
      <c r="A914" s="192" t="s">
        <v>293</v>
      </c>
      <c r="B914" s="193" t="s">
        <v>294</v>
      </c>
      <c r="C914" s="192" t="s">
        <v>168</v>
      </c>
      <c r="D914" s="192" t="s">
        <v>170</v>
      </c>
      <c r="E914" s="194">
        <v>1.154E-2</v>
      </c>
      <c r="F914" s="195">
        <v>17.239999999999998</v>
      </c>
      <c r="G914" s="195">
        <v>0.19</v>
      </c>
    </row>
    <row r="915" spans="1:7" s="190" customFormat="1" x14ac:dyDescent="0.2">
      <c r="A915" s="196"/>
      <c r="B915" s="196"/>
      <c r="C915" s="196"/>
      <c r="D915" s="196"/>
      <c r="E915" s="205" t="s">
        <v>295</v>
      </c>
      <c r="F915" s="205"/>
      <c r="G915" s="197">
        <v>0.19</v>
      </c>
    </row>
    <row r="916" spans="1:7" s="190" customFormat="1" x14ac:dyDescent="0.2">
      <c r="A916" s="196"/>
      <c r="B916" s="196"/>
      <c r="C916" s="196"/>
      <c r="D916" s="196"/>
      <c r="E916" s="200" t="s">
        <v>162</v>
      </c>
      <c r="F916" s="200"/>
      <c r="G916" s="198">
        <v>0.19</v>
      </c>
    </row>
    <row r="917" spans="1:7" s="190" customFormat="1" x14ac:dyDescent="0.2">
      <c r="A917" s="196"/>
      <c r="B917" s="196"/>
      <c r="C917" s="196"/>
      <c r="D917" s="196"/>
      <c r="E917" s="200" t="s">
        <v>163</v>
      </c>
      <c r="F917" s="200"/>
      <c r="G917" s="198">
        <v>0.09</v>
      </c>
    </row>
    <row r="918" spans="1:7" s="190" customFormat="1" x14ac:dyDescent="0.2">
      <c r="A918" s="196"/>
      <c r="B918" s="196"/>
      <c r="C918" s="196"/>
      <c r="D918" s="196"/>
      <c r="E918" s="200" t="s">
        <v>171</v>
      </c>
      <c r="F918" s="200"/>
      <c r="G918" s="198">
        <v>0.1</v>
      </c>
    </row>
    <row r="919" spans="1:7" s="190" customFormat="1" x14ac:dyDescent="0.2">
      <c r="A919" s="196"/>
      <c r="B919" s="196"/>
      <c r="C919" s="196"/>
      <c r="D919" s="196"/>
      <c r="E919" s="200" t="s">
        <v>165</v>
      </c>
      <c r="F919" s="200"/>
      <c r="G919" s="198">
        <v>0.19</v>
      </c>
    </row>
    <row r="920" spans="1:7" s="190" customFormat="1" x14ac:dyDescent="0.2">
      <c r="A920" s="196"/>
      <c r="B920" s="196"/>
      <c r="C920" s="196"/>
      <c r="D920" s="196"/>
      <c r="E920" s="200" t="s">
        <v>808</v>
      </c>
      <c r="F920" s="200"/>
      <c r="G920" s="198">
        <v>0.04</v>
      </c>
    </row>
    <row r="921" spans="1:7" s="190" customFormat="1" x14ac:dyDescent="0.2">
      <c r="A921" s="196"/>
      <c r="B921" s="196"/>
      <c r="C921" s="196"/>
      <c r="D921" s="196"/>
      <c r="E921" s="200" t="s">
        <v>166</v>
      </c>
      <c r="F921" s="200"/>
      <c r="G921" s="198">
        <v>0.23</v>
      </c>
    </row>
    <row r="922" spans="1:7" s="190" customFormat="1" x14ac:dyDescent="0.2">
      <c r="A922" s="196"/>
      <c r="B922" s="196"/>
      <c r="C922" s="196"/>
      <c r="D922" s="196"/>
      <c r="E922" s="206"/>
      <c r="F922" s="206"/>
      <c r="G922" s="206"/>
    </row>
    <row r="923" spans="1:7" s="190" customFormat="1" x14ac:dyDescent="0.2">
      <c r="A923" s="203" t="s">
        <v>439</v>
      </c>
      <c r="B923" s="203"/>
      <c r="C923" s="203"/>
      <c r="D923" s="203"/>
      <c r="E923" s="203"/>
      <c r="F923" s="203"/>
      <c r="G923" s="203"/>
    </row>
    <row r="924" spans="1:7" s="190" customFormat="1" x14ac:dyDescent="0.2">
      <c r="A924" s="204" t="s">
        <v>292</v>
      </c>
      <c r="B924" s="204"/>
      <c r="C924" s="191" t="s">
        <v>156</v>
      </c>
      <c r="D924" s="191" t="s">
        <v>157</v>
      </c>
      <c r="E924" s="191" t="s">
        <v>158</v>
      </c>
      <c r="F924" s="191" t="s">
        <v>159</v>
      </c>
      <c r="G924" s="191" t="s">
        <v>160</v>
      </c>
    </row>
    <row r="925" spans="1:7" s="190" customFormat="1" x14ac:dyDescent="0.2">
      <c r="A925" s="192" t="s">
        <v>303</v>
      </c>
      <c r="B925" s="193" t="s">
        <v>304</v>
      </c>
      <c r="C925" s="192" t="s">
        <v>168</v>
      </c>
      <c r="D925" s="192" t="s">
        <v>170</v>
      </c>
      <c r="E925" s="194">
        <v>1.4760000000000001E-2</v>
      </c>
      <c r="F925" s="195">
        <v>17.239999999999998</v>
      </c>
      <c r="G925" s="195">
        <v>0.25</v>
      </c>
    </row>
    <row r="926" spans="1:7" s="190" customFormat="1" x14ac:dyDescent="0.2">
      <c r="A926" s="196"/>
      <c r="B926" s="196"/>
      <c r="C926" s="196"/>
      <c r="D926" s="196"/>
      <c r="E926" s="205" t="s">
        <v>295</v>
      </c>
      <c r="F926" s="205"/>
      <c r="G926" s="197">
        <v>0.25</v>
      </c>
    </row>
    <row r="927" spans="1:7" s="190" customFormat="1" x14ac:dyDescent="0.2">
      <c r="A927" s="196"/>
      <c r="B927" s="196"/>
      <c r="C927" s="196"/>
      <c r="D927" s="196"/>
      <c r="E927" s="200" t="s">
        <v>162</v>
      </c>
      <c r="F927" s="200"/>
      <c r="G927" s="198">
        <v>0.25</v>
      </c>
    </row>
    <row r="928" spans="1:7" s="190" customFormat="1" x14ac:dyDescent="0.2">
      <c r="A928" s="196"/>
      <c r="B928" s="196"/>
      <c r="C928" s="196"/>
      <c r="D928" s="196"/>
      <c r="E928" s="200" t="s">
        <v>163</v>
      </c>
      <c r="F928" s="200"/>
      <c r="G928" s="198">
        <v>0.11</v>
      </c>
    </row>
    <row r="929" spans="1:7" s="190" customFormat="1" x14ac:dyDescent="0.2">
      <c r="A929" s="196"/>
      <c r="B929" s="196"/>
      <c r="C929" s="196"/>
      <c r="D929" s="196"/>
      <c r="E929" s="200" t="s">
        <v>171</v>
      </c>
      <c r="F929" s="200"/>
      <c r="G929" s="198">
        <v>0.14000000000000001</v>
      </c>
    </row>
    <row r="930" spans="1:7" s="190" customFormat="1" x14ac:dyDescent="0.2">
      <c r="A930" s="196"/>
      <c r="B930" s="196"/>
      <c r="C930" s="196"/>
      <c r="D930" s="196"/>
      <c r="E930" s="200" t="s">
        <v>165</v>
      </c>
      <c r="F930" s="200"/>
      <c r="G930" s="198">
        <v>0.25</v>
      </c>
    </row>
    <row r="931" spans="1:7" s="190" customFormat="1" x14ac:dyDescent="0.2">
      <c r="A931" s="196"/>
      <c r="B931" s="196"/>
      <c r="C931" s="196"/>
      <c r="D931" s="196"/>
      <c r="E931" s="200" t="s">
        <v>808</v>
      </c>
      <c r="F931" s="200"/>
      <c r="G931" s="198">
        <v>0.05</v>
      </c>
    </row>
    <row r="932" spans="1:7" s="190" customFormat="1" x14ac:dyDescent="0.2">
      <c r="A932" s="196"/>
      <c r="B932" s="196"/>
      <c r="C932" s="196"/>
      <c r="D932" s="196"/>
      <c r="E932" s="200" t="s">
        <v>166</v>
      </c>
      <c r="F932" s="200"/>
      <c r="G932" s="198">
        <v>0.3</v>
      </c>
    </row>
    <row r="933" spans="1:7" s="190" customFormat="1" x14ac:dyDescent="0.2">
      <c r="A933" s="196"/>
      <c r="B933" s="196"/>
      <c r="C933" s="196"/>
      <c r="D933" s="196"/>
      <c r="E933" s="206"/>
      <c r="F933" s="206"/>
      <c r="G933" s="206"/>
    </row>
    <row r="934" spans="1:7" s="190" customFormat="1" x14ac:dyDescent="0.2">
      <c r="A934" s="203" t="s">
        <v>440</v>
      </c>
      <c r="B934" s="203"/>
      <c r="C934" s="203"/>
      <c r="D934" s="203"/>
      <c r="E934" s="203"/>
      <c r="F934" s="203"/>
      <c r="G934" s="203"/>
    </row>
    <row r="935" spans="1:7" s="190" customFormat="1" x14ac:dyDescent="0.2">
      <c r="A935" s="204" t="s">
        <v>292</v>
      </c>
      <c r="B935" s="204"/>
      <c r="C935" s="191" t="s">
        <v>156</v>
      </c>
      <c r="D935" s="191" t="s">
        <v>157</v>
      </c>
      <c r="E935" s="191" t="s">
        <v>158</v>
      </c>
      <c r="F935" s="191" t="s">
        <v>159</v>
      </c>
      <c r="G935" s="191" t="s">
        <v>160</v>
      </c>
    </row>
    <row r="936" spans="1:7" s="190" customFormat="1" x14ac:dyDescent="0.2">
      <c r="A936" s="192" t="s">
        <v>331</v>
      </c>
      <c r="B936" s="193" t="s">
        <v>332</v>
      </c>
      <c r="C936" s="192" t="s">
        <v>168</v>
      </c>
      <c r="D936" s="192" t="s">
        <v>170</v>
      </c>
      <c r="E936" s="194">
        <v>1.154E-2</v>
      </c>
      <c r="F936" s="195">
        <v>25.75</v>
      </c>
      <c r="G936" s="195">
        <v>0.28999999999999998</v>
      </c>
    </row>
    <row r="937" spans="1:7" s="190" customFormat="1" x14ac:dyDescent="0.2">
      <c r="A937" s="196"/>
      <c r="B937" s="196"/>
      <c r="C937" s="196"/>
      <c r="D937" s="196"/>
      <c r="E937" s="205" t="s">
        <v>295</v>
      </c>
      <c r="F937" s="205"/>
      <c r="G937" s="197">
        <v>0.28999999999999998</v>
      </c>
    </row>
    <row r="938" spans="1:7" s="190" customFormat="1" x14ac:dyDescent="0.2">
      <c r="A938" s="196"/>
      <c r="B938" s="196"/>
      <c r="C938" s="196"/>
      <c r="D938" s="196"/>
      <c r="E938" s="200" t="s">
        <v>162</v>
      </c>
      <c r="F938" s="200"/>
      <c r="G938" s="198">
        <v>0.28999999999999998</v>
      </c>
    </row>
    <row r="939" spans="1:7" s="190" customFormat="1" x14ac:dyDescent="0.2">
      <c r="A939" s="196"/>
      <c r="B939" s="196"/>
      <c r="C939" s="196"/>
      <c r="D939" s="196"/>
      <c r="E939" s="200" t="s">
        <v>163</v>
      </c>
      <c r="F939" s="200"/>
      <c r="G939" s="198">
        <v>0.13</v>
      </c>
    </row>
    <row r="940" spans="1:7" s="190" customFormat="1" x14ac:dyDescent="0.2">
      <c r="A940" s="196"/>
      <c r="B940" s="196"/>
      <c r="C940" s="196"/>
      <c r="D940" s="196"/>
      <c r="E940" s="200" t="s">
        <v>171</v>
      </c>
      <c r="F940" s="200"/>
      <c r="G940" s="198">
        <v>0.16</v>
      </c>
    </row>
    <row r="941" spans="1:7" s="190" customFormat="1" x14ac:dyDescent="0.2">
      <c r="A941" s="196"/>
      <c r="B941" s="196"/>
      <c r="C941" s="196"/>
      <c r="D941" s="196"/>
      <c r="E941" s="200" t="s">
        <v>165</v>
      </c>
      <c r="F941" s="200"/>
      <c r="G941" s="198">
        <v>0.28999999999999998</v>
      </c>
    </row>
    <row r="942" spans="1:7" s="190" customFormat="1" x14ac:dyDescent="0.2">
      <c r="A942" s="196"/>
      <c r="B942" s="196"/>
      <c r="C942" s="196"/>
      <c r="D942" s="196"/>
      <c r="E942" s="200" t="s">
        <v>808</v>
      </c>
      <c r="F942" s="200"/>
      <c r="G942" s="198">
        <v>0.06</v>
      </c>
    </row>
    <row r="943" spans="1:7" s="190" customFormat="1" x14ac:dyDescent="0.2">
      <c r="A943" s="196"/>
      <c r="B943" s="196"/>
      <c r="C943" s="196"/>
      <c r="D943" s="196"/>
      <c r="E943" s="200" t="s">
        <v>166</v>
      </c>
      <c r="F943" s="200"/>
      <c r="G943" s="198">
        <v>0.35</v>
      </c>
    </row>
    <row r="944" spans="1:7" s="190" customFormat="1" x14ac:dyDescent="0.2">
      <c r="A944" s="196"/>
      <c r="B944" s="196"/>
      <c r="C944" s="196"/>
      <c r="D944" s="196"/>
      <c r="E944" s="206"/>
      <c r="F944" s="206"/>
      <c r="G944" s="206"/>
    </row>
    <row r="945" spans="1:7" s="190" customFormat="1" x14ac:dyDescent="0.2">
      <c r="A945" s="203" t="s">
        <v>441</v>
      </c>
      <c r="B945" s="203"/>
      <c r="C945" s="203"/>
      <c r="D945" s="203"/>
      <c r="E945" s="203"/>
      <c r="F945" s="203"/>
      <c r="G945" s="203"/>
    </row>
    <row r="946" spans="1:7" s="190" customFormat="1" x14ac:dyDescent="0.2">
      <c r="A946" s="204" t="s">
        <v>292</v>
      </c>
      <c r="B946" s="204"/>
      <c r="C946" s="191" t="s">
        <v>156</v>
      </c>
      <c r="D946" s="191" t="s">
        <v>157</v>
      </c>
      <c r="E946" s="191" t="s">
        <v>158</v>
      </c>
      <c r="F946" s="191" t="s">
        <v>159</v>
      </c>
      <c r="G946" s="191" t="s">
        <v>160</v>
      </c>
    </row>
    <row r="947" spans="1:7" s="190" customFormat="1" x14ac:dyDescent="0.2">
      <c r="A947" s="192" t="s">
        <v>347</v>
      </c>
      <c r="B947" s="193" t="s">
        <v>348</v>
      </c>
      <c r="C947" s="192" t="s">
        <v>168</v>
      </c>
      <c r="D947" s="192" t="s">
        <v>170</v>
      </c>
      <c r="E947" s="194">
        <v>3.7319999999999999E-2</v>
      </c>
      <c r="F947" s="195">
        <v>17.239999999999998</v>
      </c>
      <c r="G947" s="195">
        <v>0.64</v>
      </c>
    </row>
    <row r="948" spans="1:7" s="190" customFormat="1" x14ac:dyDescent="0.2">
      <c r="A948" s="196"/>
      <c r="B948" s="196"/>
      <c r="C948" s="196"/>
      <c r="D948" s="196"/>
      <c r="E948" s="205" t="s">
        <v>295</v>
      </c>
      <c r="F948" s="205"/>
      <c r="G948" s="197">
        <v>0.64</v>
      </c>
    </row>
    <row r="949" spans="1:7" s="190" customFormat="1" x14ac:dyDescent="0.2">
      <c r="A949" s="196"/>
      <c r="B949" s="196"/>
      <c r="C949" s="196"/>
      <c r="D949" s="196"/>
      <c r="E949" s="200" t="s">
        <v>162</v>
      </c>
      <c r="F949" s="200"/>
      <c r="G949" s="198">
        <v>0.64</v>
      </c>
    </row>
    <row r="950" spans="1:7" s="190" customFormat="1" x14ac:dyDescent="0.2">
      <c r="A950" s="196"/>
      <c r="B950" s="196"/>
      <c r="C950" s="196"/>
      <c r="D950" s="196"/>
      <c r="E950" s="200" t="s">
        <v>163</v>
      </c>
      <c r="F950" s="200"/>
      <c r="G950" s="198">
        <v>0.28999999999999998</v>
      </c>
    </row>
    <row r="951" spans="1:7" s="190" customFormat="1" x14ac:dyDescent="0.2">
      <c r="A951" s="196"/>
      <c r="B951" s="196"/>
      <c r="C951" s="196"/>
      <c r="D951" s="196"/>
      <c r="E951" s="200" t="s">
        <v>171</v>
      </c>
      <c r="F951" s="200"/>
      <c r="G951" s="198">
        <v>0.35</v>
      </c>
    </row>
    <row r="952" spans="1:7" s="190" customFormat="1" x14ac:dyDescent="0.2">
      <c r="A952" s="196"/>
      <c r="B952" s="196"/>
      <c r="C952" s="196"/>
      <c r="D952" s="196"/>
      <c r="E952" s="200" t="s">
        <v>165</v>
      </c>
      <c r="F952" s="200"/>
      <c r="G952" s="198">
        <v>0.64</v>
      </c>
    </row>
    <row r="953" spans="1:7" s="190" customFormat="1" x14ac:dyDescent="0.2">
      <c r="A953" s="196"/>
      <c r="B953" s="196"/>
      <c r="C953" s="196"/>
      <c r="D953" s="196"/>
      <c r="E953" s="200" t="s">
        <v>808</v>
      </c>
      <c r="F953" s="200"/>
      <c r="G953" s="198">
        <v>0.13</v>
      </c>
    </row>
    <row r="954" spans="1:7" s="190" customFormat="1" x14ac:dyDescent="0.2">
      <c r="A954" s="196"/>
      <c r="B954" s="196"/>
      <c r="C954" s="196"/>
      <c r="D954" s="196"/>
      <c r="E954" s="200" t="s">
        <v>166</v>
      </c>
      <c r="F954" s="200"/>
      <c r="G954" s="198">
        <v>0.77</v>
      </c>
    </row>
    <row r="955" spans="1:7" s="190" customFormat="1" x14ac:dyDescent="0.2">
      <c r="A955" s="196"/>
      <c r="B955" s="196"/>
      <c r="C955" s="196"/>
      <c r="D955" s="196"/>
      <c r="E955" s="206"/>
      <c r="F955" s="206"/>
      <c r="G955" s="206"/>
    </row>
    <row r="956" spans="1:7" s="190" customFormat="1" x14ac:dyDescent="0.2">
      <c r="A956" s="203" t="s">
        <v>1214</v>
      </c>
      <c r="B956" s="203"/>
      <c r="C956" s="203"/>
      <c r="D956" s="203"/>
      <c r="E956" s="203"/>
      <c r="F956" s="203"/>
      <c r="G956" s="203"/>
    </row>
    <row r="957" spans="1:7" s="190" customFormat="1" x14ac:dyDescent="0.2">
      <c r="A957" s="204" t="s">
        <v>292</v>
      </c>
      <c r="B957" s="204"/>
      <c r="C957" s="191" t="s">
        <v>156</v>
      </c>
      <c r="D957" s="191" t="s">
        <v>157</v>
      </c>
      <c r="E957" s="191" t="s">
        <v>158</v>
      </c>
      <c r="F957" s="191" t="s">
        <v>159</v>
      </c>
      <c r="G957" s="191" t="s">
        <v>160</v>
      </c>
    </row>
    <row r="958" spans="1:7" s="190" customFormat="1" x14ac:dyDescent="0.2">
      <c r="A958" s="192" t="s">
        <v>1177</v>
      </c>
      <c r="B958" s="193" t="s">
        <v>1178</v>
      </c>
      <c r="C958" s="192" t="s">
        <v>168</v>
      </c>
      <c r="D958" s="192" t="s">
        <v>170</v>
      </c>
      <c r="E958" s="194">
        <v>1.154E-2</v>
      </c>
      <c r="F958" s="195">
        <v>17.239999999999998</v>
      </c>
      <c r="G958" s="195">
        <v>0.19</v>
      </c>
    </row>
    <row r="959" spans="1:7" s="190" customFormat="1" x14ac:dyDescent="0.2">
      <c r="A959" s="196"/>
      <c r="B959" s="196"/>
      <c r="C959" s="196"/>
      <c r="D959" s="196"/>
      <c r="E959" s="205" t="s">
        <v>295</v>
      </c>
      <c r="F959" s="205"/>
      <c r="G959" s="197">
        <v>0.19</v>
      </c>
    </row>
    <row r="960" spans="1:7" s="190" customFormat="1" x14ac:dyDescent="0.2">
      <c r="A960" s="196"/>
      <c r="B960" s="196"/>
      <c r="C960" s="196"/>
      <c r="D960" s="196"/>
      <c r="E960" s="200" t="s">
        <v>162</v>
      </c>
      <c r="F960" s="200"/>
      <c r="G960" s="198">
        <v>0.19</v>
      </c>
    </row>
    <row r="961" spans="1:7" s="190" customFormat="1" x14ac:dyDescent="0.2">
      <c r="A961" s="196"/>
      <c r="B961" s="196"/>
      <c r="C961" s="196"/>
      <c r="D961" s="196"/>
      <c r="E961" s="200" t="s">
        <v>163</v>
      </c>
      <c r="F961" s="200"/>
      <c r="G961" s="198">
        <v>0.09</v>
      </c>
    </row>
    <row r="962" spans="1:7" s="190" customFormat="1" x14ac:dyDescent="0.2">
      <c r="A962" s="196"/>
      <c r="B962" s="196"/>
      <c r="C962" s="196"/>
      <c r="D962" s="196"/>
      <c r="E962" s="200" t="s">
        <v>171</v>
      </c>
      <c r="F962" s="200"/>
      <c r="G962" s="198">
        <v>0.1</v>
      </c>
    </row>
    <row r="963" spans="1:7" s="190" customFormat="1" x14ac:dyDescent="0.2">
      <c r="A963" s="196"/>
      <c r="B963" s="196"/>
      <c r="C963" s="196"/>
      <c r="D963" s="196"/>
      <c r="E963" s="200" t="s">
        <v>165</v>
      </c>
      <c r="F963" s="200"/>
      <c r="G963" s="198">
        <v>0.19</v>
      </c>
    </row>
    <row r="964" spans="1:7" s="190" customFormat="1" x14ac:dyDescent="0.2">
      <c r="A964" s="196"/>
      <c r="B964" s="196"/>
      <c r="C964" s="196"/>
      <c r="D964" s="196"/>
      <c r="E964" s="200" t="s">
        <v>808</v>
      </c>
      <c r="F964" s="200"/>
      <c r="G964" s="198">
        <v>0.04</v>
      </c>
    </row>
    <row r="965" spans="1:7" s="190" customFormat="1" x14ac:dyDescent="0.2">
      <c r="A965" s="196"/>
      <c r="B965" s="196"/>
      <c r="C965" s="196"/>
      <c r="D965" s="196"/>
      <c r="E965" s="200" t="s">
        <v>166</v>
      </c>
      <c r="F965" s="200"/>
      <c r="G965" s="198">
        <v>0.23</v>
      </c>
    </row>
    <row r="966" spans="1:7" s="190" customFormat="1" x14ac:dyDescent="0.2">
      <c r="A966" s="196"/>
      <c r="B966" s="196"/>
      <c r="C966" s="196"/>
      <c r="D966" s="196"/>
      <c r="E966" s="206"/>
      <c r="F966" s="206"/>
      <c r="G966" s="206"/>
    </row>
    <row r="967" spans="1:7" s="190" customFormat="1" x14ac:dyDescent="0.2">
      <c r="A967" s="203" t="s">
        <v>1215</v>
      </c>
      <c r="B967" s="203"/>
      <c r="C967" s="203"/>
      <c r="D967" s="203"/>
      <c r="E967" s="203"/>
      <c r="F967" s="203"/>
      <c r="G967" s="203"/>
    </row>
    <row r="968" spans="1:7" s="190" customFormat="1" x14ac:dyDescent="0.2">
      <c r="A968" s="204" t="s">
        <v>292</v>
      </c>
      <c r="B968" s="204"/>
      <c r="C968" s="191" t="s">
        <v>156</v>
      </c>
      <c r="D968" s="191" t="s">
        <v>157</v>
      </c>
      <c r="E968" s="191" t="s">
        <v>158</v>
      </c>
      <c r="F968" s="191" t="s">
        <v>159</v>
      </c>
      <c r="G968" s="191" t="s">
        <v>160</v>
      </c>
    </row>
    <row r="969" spans="1:7" s="190" customFormat="1" x14ac:dyDescent="0.2">
      <c r="A969" s="192" t="s">
        <v>1182</v>
      </c>
      <c r="B969" s="193" t="s">
        <v>1183</v>
      </c>
      <c r="C969" s="192" t="s">
        <v>168</v>
      </c>
      <c r="D969" s="192" t="s">
        <v>170</v>
      </c>
      <c r="E969" s="194">
        <v>1.4760000000000001E-2</v>
      </c>
      <c r="F969" s="195">
        <v>25.75</v>
      </c>
      <c r="G969" s="195">
        <v>0.38</v>
      </c>
    </row>
    <row r="970" spans="1:7" s="190" customFormat="1" x14ac:dyDescent="0.2">
      <c r="A970" s="196"/>
      <c r="B970" s="196"/>
      <c r="C970" s="196"/>
      <c r="D970" s="196"/>
      <c r="E970" s="205" t="s">
        <v>295</v>
      </c>
      <c r="F970" s="205"/>
      <c r="G970" s="197">
        <v>0.38</v>
      </c>
    </row>
    <row r="971" spans="1:7" s="190" customFormat="1" x14ac:dyDescent="0.2">
      <c r="A971" s="196"/>
      <c r="B971" s="196"/>
      <c r="C971" s="196"/>
      <c r="D971" s="196"/>
      <c r="E971" s="200" t="s">
        <v>162</v>
      </c>
      <c r="F971" s="200"/>
      <c r="G971" s="198">
        <v>0.38</v>
      </c>
    </row>
    <row r="972" spans="1:7" s="190" customFormat="1" x14ac:dyDescent="0.2">
      <c r="A972" s="196"/>
      <c r="B972" s="196"/>
      <c r="C972" s="196"/>
      <c r="D972" s="196"/>
      <c r="E972" s="200" t="s">
        <v>163</v>
      </c>
      <c r="F972" s="200"/>
      <c r="G972" s="198">
        <v>0.17</v>
      </c>
    </row>
    <row r="973" spans="1:7" s="190" customFormat="1" x14ac:dyDescent="0.2">
      <c r="A973" s="196"/>
      <c r="B973" s="196"/>
      <c r="C973" s="196"/>
      <c r="D973" s="196"/>
      <c r="E973" s="200" t="s">
        <v>171</v>
      </c>
      <c r="F973" s="200"/>
      <c r="G973" s="198">
        <v>0.21</v>
      </c>
    </row>
    <row r="974" spans="1:7" s="190" customFormat="1" x14ac:dyDescent="0.2">
      <c r="A974" s="196"/>
      <c r="B974" s="196"/>
      <c r="C974" s="196"/>
      <c r="D974" s="196"/>
      <c r="E974" s="200" t="s">
        <v>165</v>
      </c>
      <c r="F974" s="200"/>
      <c r="G974" s="198">
        <v>0.38</v>
      </c>
    </row>
    <row r="975" spans="1:7" s="190" customFormat="1" x14ac:dyDescent="0.2">
      <c r="A975" s="196"/>
      <c r="B975" s="196"/>
      <c r="C975" s="196"/>
      <c r="D975" s="196"/>
      <c r="E975" s="200" t="s">
        <v>808</v>
      </c>
      <c r="F975" s="200"/>
      <c r="G975" s="198">
        <v>0.08</v>
      </c>
    </row>
    <row r="976" spans="1:7" s="190" customFormat="1" x14ac:dyDescent="0.2">
      <c r="A976" s="196"/>
      <c r="B976" s="196"/>
      <c r="C976" s="196"/>
      <c r="D976" s="196"/>
      <c r="E976" s="200" t="s">
        <v>166</v>
      </c>
      <c r="F976" s="200"/>
      <c r="G976" s="198">
        <v>0.46</v>
      </c>
    </row>
    <row r="977" spans="1:7" s="190" customFormat="1" x14ac:dyDescent="0.2">
      <c r="A977" s="196"/>
      <c r="B977" s="196"/>
      <c r="C977" s="196"/>
      <c r="D977" s="196"/>
      <c r="E977" s="206"/>
      <c r="F977" s="206"/>
      <c r="G977" s="206"/>
    </row>
    <row r="978" spans="1:7" s="190" customFormat="1" x14ac:dyDescent="0.2">
      <c r="A978" s="203" t="s">
        <v>1216</v>
      </c>
      <c r="B978" s="203"/>
      <c r="C978" s="203"/>
      <c r="D978" s="203"/>
      <c r="E978" s="203"/>
      <c r="F978" s="203"/>
      <c r="G978" s="203"/>
    </row>
    <row r="979" spans="1:7" s="190" customFormat="1" x14ac:dyDescent="0.2">
      <c r="A979" s="204" t="s">
        <v>292</v>
      </c>
      <c r="B979" s="204"/>
      <c r="C979" s="191" t="s">
        <v>156</v>
      </c>
      <c r="D979" s="191" t="s">
        <v>157</v>
      </c>
      <c r="E979" s="191" t="s">
        <v>158</v>
      </c>
      <c r="F979" s="191" t="s">
        <v>159</v>
      </c>
      <c r="G979" s="191" t="s">
        <v>160</v>
      </c>
    </row>
    <row r="980" spans="1:7" s="190" customFormat="1" x14ac:dyDescent="0.2">
      <c r="A980" s="192" t="s">
        <v>1207</v>
      </c>
      <c r="B980" s="193" t="s">
        <v>1208</v>
      </c>
      <c r="C980" s="192" t="s">
        <v>168</v>
      </c>
      <c r="D980" s="192" t="s">
        <v>170</v>
      </c>
      <c r="E980" s="194">
        <v>1.154E-2</v>
      </c>
      <c r="F980" s="195">
        <v>25.8</v>
      </c>
      <c r="G980" s="195">
        <v>0.28999999999999998</v>
      </c>
    </row>
    <row r="981" spans="1:7" s="190" customFormat="1" x14ac:dyDescent="0.2">
      <c r="A981" s="196"/>
      <c r="B981" s="196"/>
      <c r="C981" s="196"/>
      <c r="D981" s="196"/>
      <c r="E981" s="205" t="s">
        <v>295</v>
      </c>
      <c r="F981" s="205"/>
      <c r="G981" s="197">
        <v>0.28999999999999998</v>
      </c>
    </row>
    <row r="982" spans="1:7" s="190" customFormat="1" x14ac:dyDescent="0.2">
      <c r="A982" s="196"/>
      <c r="B982" s="196"/>
      <c r="C982" s="196"/>
      <c r="D982" s="196"/>
      <c r="E982" s="200" t="s">
        <v>162</v>
      </c>
      <c r="F982" s="200"/>
      <c r="G982" s="198">
        <v>0.28999999999999998</v>
      </c>
    </row>
    <row r="983" spans="1:7" s="190" customFormat="1" x14ac:dyDescent="0.2">
      <c r="A983" s="196"/>
      <c r="B983" s="196"/>
      <c r="C983" s="196"/>
      <c r="D983" s="196"/>
      <c r="E983" s="200" t="s">
        <v>163</v>
      </c>
      <c r="F983" s="200"/>
      <c r="G983" s="198">
        <v>0.13</v>
      </c>
    </row>
    <row r="984" spans="1:7" s="190" customFormat="1" x14ac:dyDescent="0.2">
      <c r="A984" s="196"/>
      <c r="B984" s="196"/>
      <c r="C984" s="196"/>
      <c r="D984" s="196"/>
      <c r="E984" s="200" t="s">
        <v>171</v>
      </c>
      <c r="F984" s="200"/>
      <c r="G984" s="198">
        <v>0.16</v>
      </c>
    </row>
    <row r="985" spans="1:7" s="190" customFormat="1" x14ac:dyDescent="0.2">
      <c r="A985" s="196"/>
      <c r="B985" s="196"/>
      <c r="C985" s="196"/>
      <c r="D985" s="196"/>
      <c r="E985" s="200" t="s">
        <v>165</v>
      </c>
      <c r="F985" s="200"/>
      <c r="G985" s="198">
        <v>0.28999999999999998</v>
      </c>
    </row>
    <row r="986" spans="1:7" s="190" customFormat="1" x14ac:dyDescent="0.2">
      <c r="A986" s="196"/>
      <c r="B986" s="196"/>
      <c r="C986" s="196"/>
      <c r="D986" s="196"/>
      <c r="E986" s="200" t="s">
        <v>808</v>
      </c>
      <c r="F986" s="200"/>
      <c r="G986" s="198">
        <v>0.06</v>
      </c>
    </row>
    <row r="987" spans="1:7" s="190" customFormat="1" x14ac:dyDescent="0.2">
      <c r="A987" s="196"/>
      <c r="B987" s="196"/>
      <c r="C987" s="196"/>
      <c r="D987" s="196"/>
      <c r="E987" s="200" t="s">
        <v>166</v>
      </c>
      <c r="F987" s="200"/>
      <c r="G987" s="198">
        <v>0.35</v>
      </c>
    </row>
    <row r="988" spans="1:7" s="190" customFormat="1" x14ac:dyDescent="0.2">
      <c r="A988" s="196"/>
      <c r="B988" s="196"/>
      <c r="C988" s="196"/>
      <c r="D988" s="196"/>
      <c r="E988" s="206"/>
      <c r="F988" s="206"/>
      <c r="G988" s="206"/>
    </row>
    <row r="989" spans="1:7" s="190" customFormat="1" x14ac:dyDescent="0.2">
      <c r="A989" s="203" t="s">
        <v>442</v>
      </c>
      <c r="B989" s="203"/>
      <c r="C989" s="203"/>
      <c r="D989" s="203"/>
      <c r="E989" s="203"/>
      <c r="F989" s="203"/>
      <c r="G989" s="203"/>
    </row>
    <row r="990" spans="1:7" s="190" customFormat="1" x14ac:dyDescent="0.2">
      <c r="A990" s="204" t="s">
        <v>292</v>
      </c>
      <c r="B990" s="204"/>
      <c r="C990" s="191" t="s">
        <v>156</v>
      </c>
      <c r="D990" s="191" t="s">
        <v>157</v>
      </c>
      <c r="E990" s="191" t="s">
        <v>158</v>
      </c>
      <c r="F990" s="191" t="s">
        <v>159</v>
      </c>
      <c r="G990" s="191" t="s">
        <v>160</v>
      </c>
    </row>
    <row r="991" spans="1:7" s="190" customFormat="1" x14ac:dyDescent="0.2">
      <c r="A991" s="192" t="s">
        <v>395</v>
      </c>
      <c r="B991" s="193" t="s">
        <v>396</v>
      </c>
      <c r="C991" s="192" t="s">
        <v>168</v>
      </c>
      <c r="D991" s="192" t="s">
        <v>170</v>
      </c>
      <c r="E991" s="194">
        <v>1.4760000000000001E-2</v>
      </c>
      <c r="F991" s="195">
        <v>24.53</v>
      </c>
      <c r="G991" s="195">
        <v>0.36</v>
      </c>
    </row>
    <row r="992" spans="1:7" s="190" customFormat="1" x14ac:dyDescent="0.2">
      <c r="A992" s="196"/>
      <c r="B992" s="196"/>
      <c r="C992" s="196"/>
      <c r="D992" s="196"/>
      <c r="E992" s="205" t="s">
        <v>295</v>
      </c>
      <c r="F992" s="205"/>
      <c r="G992" s="197">
        <v>0.36</v>
      </c>
    </row>
    <row r="993" spans="1:7" s="190" customFormat="1" x14ac:dyDescent="0.2">
      <c r="A993" s="196"/>
      <c r="B993" s="196"/>
      <c r="C993" s="196"/>
      <c r="D993" s="196"/>
      <c r="E993" s="200" t="s">
        <v>162</v>
      </c>
      <c r="F993" s="200"/>
      <c r="G993" s="198">
        <v>0.36</v>
      </c>
    </row>
    <row r="994" spans="1:7" s="190" customFormat="1" x14ac:dyDescent="0.2">
      <c r="A994" s="196"/>
      <c r="B994" s="196"/>
      <c r="C994" s="196"/>
      <c r="D994" s="196"/>
      <c r="E994" s="200" t="s">
        <v>163</v>
      </c>
      <c r="F994" s="200"/>
      <c r="G994" s="198">
        <v>0.16</v>
      </c>
    </row>
    <row r="995" spans="1:7" s="190" customFormat="1" x14ac:dyDescent="0.2">
      <c r="A995" s="196"/>
      <c r="B995" s="196"/>
      <c r="C995" s="196"/>
      <c r="D995" s="196"/>
      <c r="E995" s="200" t="s">
        <v>171</v>
      </c>
      <c r="F995" s="200"/>
      <c r="G995" s="198">
        <v>0.2</v>
      </c>
    </row>
    <row r="996" spans="1:7" s="190" customFormat="1" x14ac:dyDescent="0.2">
      <c r="A996" s="196"/>
      <c r="B996" s="196"/>
      <c r="C996" s="196"/>
      <c r="D996" s="196"/>
      <c r="E996" s="200" t="s">
        <v>165</v>
      </c>
      <c r="F996" s="200"/>
      <c r="G996" s="198">
        <v>0.36</v>
      </c>
    </row>
    <row r="997" spans="1:7" s="190" customFormat="1" x14ac:dyDescent="0.2">
      <c r="A997" s="196"/>
      <c r="B997" s="196"/>
      <c r="C997" s="196"/>
      <c r="D997" s="196"/>
      <c r="E997" s="200" t="s">
        <v>808</v>
      </c>
      <c r="F997" s="200"/>
      <c r="G997" s="198">
        <v>7.0000000000000007E-2</v>
      </c>
    </row>
    <row r="998" spans="1:7" s="190" customFormat="1" x14ac:dyDescent="0.2">
      <c r="A998" s="196"/>
      <c r="B998" s="196"/>
      <c r="C998" s="196"/>
      <c r="D998" s="196"/>
      <c r="E998" s="200" t="s">
        <v>166</v>
      </c>
      <c r="F998" s="200"/>
      <c r="G998" s="198">
        <v>0.43</v>
      </c>
    </row>
    <row r="999" spans="1:7" s="190" customFormat="1" x14ac:dyDescent="0.2">
      <c r="A999" s="196"/>
      <c r="B999" s="196"/>
      <c r="C999" s="196"/>
      <c r="D999" s="196"/>
      <c r="E999" s="206"/>
      <c r="F999" s="206"/>
      <c r="G999" s="206"/>
    </row>
    <row r="1000" spans="1:7" s="190" customFormat="1" x14ac:dyDescent="0.2">
      <c r="A1000" s="203" t="s">
        <v>443</v>
      </c>
      <c r="B1000" s="203"/>
      <c r="C1000" s="203"/>
      <c r="D1000" s="203"/>
      <c r="E1000" s="203"/>
      <c r="F1000" s="203"/>
      <c r="G1000" s="203"/>
    </row>
    <row r="1001" spans="1:7" s="190" customFormat="1" x14ac:dyDescent="0.2">
      <c r="A1001" s="204" t="s">
        <v>292</v>
      </c>
      <c r="B1001" s="204"/>
      <c r="C1001" s="191" t="s">
        <v>156</v>
      </c>
      <c r="D1001" s="191" t="s">
        <v>157</v>
      </c>
      <c r="E1001" s="191" t="s">
        <v>158</v>
      </c>
      <c r="F1001" s="191" t="s">
        <v>159</v>
      </c>
      <c r="G1001" s="191" t="s">
        <v>160</v>
      </c>
    </row>
    <row r="1002" spans="1:7" s="190" customFormat="1" x14ac:dyDescent="0.2">
      <c r="A1002" s="192" t="s">
        <v>400</v>
      </c>
      <c r="B1002" s="193" t="s">
        <v>401</v>
      </c>
      <c r="C1002" s="192" t="s">
        <v>168</v>
      </c>
      <c r="D1002" s="192" t="s">
        <v>170</v>
      </c>
      <c r="E1002" s="194">
        <v>1.154E-2</v>
      </c>
      <c r="F1002" s="195">
        <v>25.75</v>
      </c>
      <c r="G1002" s="195">
        <v>0.28999999999999998</v>
      </c>
    </row>
    <row r="1003" spans="1:7" s="190" customFormat="1" x14ac:dyDescent="0.2">
      <c r="A1003" s="196"/>
      <c r="B1003" s="196"/>
      <c r="C1003" s="196"/>
      <c r="D1003" s="196"/>
      <c r="E1003" s="205" t="s">
        <v>295</v>
      </c>
      <c r="F1003" s="205"/>
      <c r="G1003" s="197">
        <v>0.28999999999999998</v>
      </c>
    </row>
    <row r="1004" spans="1:7" s="190" customFormat="1" x14ac:dyDescent="0.2">
      <c r="A1004" s="196"/>
      <c r="B1004" s="196"/>
      <c r="C1004" s="196"/>
      <c r="D1004" s="196"/>
      <c r="E1004" s="200" t="s">
        <v>162</v>
      </c>
      <c r="F1004" s="200"/>
      <c r="G1004" s="198">
        <v>0.28999999999999998</v>
      </c>
    </row>
    <row r="1005" spans="1:7" s="190" customFormat="1" x14ac:dyDescent="0.2">
      <c r="A1005" s="196"/>
      <c r="B1005" s="196"/>
      <c r="C1005" s="196"/>
      <c r="D1005" s="196"/>
      <c r="E1005" s="200" t="s">
        <v>163</v>
      </c>
      <c r="F1005" s="200"/>
      <c r="G1005" s="198">
        <v>0.13</v>
      </c>
    </row>
    <row r="1006" spans="1:7" s="190" customFormat="1" x14ac:dyDescent="0.2">
      <c r="A1006" s="196"/>
      <c r="B1006" s="196"/>
      <c r="C1006" s="196"/>
      <c r="D1006" s="196"/>
      <c r="E1006" s="200" t="s">
        <v>171</v>
      </c>
      <c r="F1006" s="200"/>
      <c r="G1006" s="198">
        <v>0.16</v>
      </c>
    </row>
    <row r="1007" spans="1:7" s="190" customFormat="1" x14ac:dyDescent="0.2">
      <c r="A1007" s="196"/>
      <c r="B1007" s="196"/>
      <c r="C1007" s="196"/>
      <c r="D1007" s="196"/>
      <c r="E1007" s="200" t="s">
        <v>165</v>
      </c>
      <c r="F1007" s="200"/>
      <c r="G1007" s="198">
        <v>0.28999999999999998</v>
      </c>
    </row>
    <row r="1008" spans="1:7" s="190" customFormat="1" x14ac:dyDescent="0.2">
      <c r="A1008" s="196"/>
      <c r="B1008" s="196"/>
      <c r="C1008" s="196"/>
      <c r="D1008" s="196"/>
      <c r="E1008" s="200" t="s">
        <v>808</v>
      </c>
      <c r="F1008" s="200"/>
      <c r="G1008" s="198">
        <v>0.06</v>
      </c>
    </row>
    <row r="1009" spans="1:7" s="190" customFormat="1" x14ac:dyDescent="0.2">
      <c r="A1009" s="196"/>
      <c r="B1009" s="196"/>
      <c r="C1009" s="196"/>
      <c r="D1009" s="196"/>
      <c r="E1009" s="200" t="s">
        <v>166</v>
      </c>
      <c r="F1009" s="200"/>
      <c r="G1009" s="198">
        <v>0.35</v>
      </c>
    </row>
    <row r="1010" spans="1:7" s="190" customFormat="1" x14ac:dyDescent="0.2">
      <c r="A1010" s="196"/>
      <c r="B1010" s="196"/>
      <c r="C1010" s="196"/>
      <c r="D1010" s="196"/>
      <c r="E1010" s="206"/>
      <c r="F1010" s="206"/>
      <c r="G1010" s="206"/>
    </row>
    <row r="1011" spans="1:7" s="190" customFormat="1" x14ac:dyDescent="0.2">
      <c r="A1011" s="203" t="s">
        <v>444</v>
      </c>
      <c r="B1011" s="203"/>
      <c r="C1011" s="203"/>
      <c r="D1011" s="203"/>
      <c r="E1011" s="203"/>
      <c r="F1011" s="203"/>
      <c r="G1011" s="203"/>
    </row>
    <row r="1012" spans="1:7" s="190" customFormat="1" x14ac:dyDescent="0.2">
      <c r="A1012" s="204" t="s">
        <v>292</v>
      </c>
      <c r="B1012" s="204"/>
      <c r="C1012" s="191" t="s">
        <v>156</v>
      </c>
      <c r="D1012" s="191" t="s">
        <v>157</v>
      </c>
      <c r="E1012" s="191" t="s">
        <v>158</v>
      </c>
      <c r="F1012" s="191" t="s">
        <v>159</v>
      </c>
      <c r="G1012" s="191" t="s">
        <v>160</v>
      </c>
    </row>
    <row r="1013" spans="1:7" s="190" customFormat="1" x14ac:dyDescent="0.2">
      <c r="A1013" s="192" t="s">
        <v>445</v>
      </c>
      <c r="B1013" s="193" t="s">
        <v>446</v>
      </c>
      <c r="C1013" s="192" t="s">
        <v>168</v>
      </c>
      <c r="D1013" s="192" t="s">
        <v>170</v>
      </c>
      <c r="E1013" s="194">
        <v>3.7319999999999999E-2</v>
      </c>
      <c r="F1013" s="195">
        <v>25.75</v>
      </c>
      <c r="G1013" s="195">
        <v>0.96</v>
      </c>
    </row>
    <row r="1014" spans="1:7" s="190" customFormat="1" x14ac:dyDescent="0.2">
      <c r="A1014" s="196"/>
      <c r="B1014" s="196"/>
      <c r="C1014" s="196"/>
      <c r="D1014" s="196"/>
      <c r="E1014" s="205" t="s">
        <v>295</v>
      </c>
      <c r="F1014" s="205"/>
      <c r="G1014" s="197">
        <v>0.96</v>
      </c>
    </row>
    <row r="1015" spans="1:7" s="190" customFormat="1" x14ac:dyDescent="0.2">
      <c r="A1015" s="196"/>
      <c r="B1015" s="196"/>
      <c r="C1015" s="196"/>
      <c r="D1015" s="196"/>
      <c r="E1015" s="200" t="s">
        <v>162</v>
      </c>
      <c r="F1015" s="200"/>
      <c r="G1015" s="198">
        <v>0.96</v>
      </c>
    </row>
    <row r="1016" spans="1:7" s="190" customFormat="1" x14ac:dyDescent="0.2">
      <c r="A1016" s="196"/>
      <c r="B1016" s="196"/>
      <c r="C1016" s="196"/>
      <c r="D1016" s="196"/>
      <c r="E1016" s="200" t="s">
        <v>163</v>
      </c>
      <c r="F1016" s="200"/>
      <c r="G1016" s="198">
        <v>0.44</v>
      </c>
    </row>
    <row r="1017" spans="1:7" s="190" customFormat="1" x14ac:dyDescent="0.2">
      <c r="A1017" s="196"/>
      <c r="B1017" s="196"/>
      <c r="C1017" s="196"/>
      <c r="D1017" s="196"/>
      <c r="E1017" s="200" t="s">
        <v>171</v>
      </c>
      <c r="F1017" s="200"/>
      <c r="G1017" s="198">
        <v>0.52</v>
      </c>
    </row>
    <row r="1018" spans="1:7" s="190" customFormat="1" x14ac:dyDescent="0.2">
      <c r="A1018" s="196"/>
      <c r="B1018" s="196"/>
      <c r="C1018" s="196"/>
      <c r="D1018" s="196"/>
      <c r="E1018" s="200" t="s">
        <v>165</v>
      </c>
      <c r="F1018" s="200"/>
      <c r="G1018" s="198">
        <v>0.96</v>
      </c>
    </row>
    <row r="1019" spans="1:7" s="190" customFormat="1" x14ac:dyDescent="0.2">
      <c r="A1019" s="196"/>
      <c r="B1019" s="196"/>
      <c r="C1019" s="196"/>
      <c r="D1019" s="196"/>
      <c r="E1019" s="200" t="s">
        <v>808</v>
      </c>
      <c r="F1019" s="200"/>
      <c r="G1019" s="198">
        <v>0.19</v>
      </c>
    </row>
    <row r="1020" spans="1:7" s="190" customFormat="1" x14ac:dyDescent="0.2">
      <c r="A1020" s="196"/>
      <c r="B1020" s="196"/>
      <c r="C1020" s="196"/>
      <c r="D1020" s="196"/>
      <c r="E1020" s="200" t="s">
        <v>166</v>
      </c>
      <c r="F1020" s="200"/>
      <c r="G1020" s="198">
        <v>1.1499999999999999</v>
      </c>
    </row>
    <row r="1021" spans="1:7" s="190" customFormat="1" x14ac:dyDescent="0.2">
      <c r="A1021" s="196"/>
      <c r="B1021" s="196"/>
      <c r="C1021" s="196"/>
      <c r="D1021" s="196"/>
      <c r="E1021" s="206"/>
      <c r="F1021" s="206"/>
      <c r="G1021" s="206"/>
    </row>
    <row r="1022" spans="1:7" s="190" customFormat="1" x14ac:dyDescent="0.2">
      <c r="A1022" s="203" t="s">
        <v>447</v>
      </c>
      <c r="B1022" s="203"/>
      <c r="C1022" s="203"/>
      <c r="D1022" s="203"/>
      <c r="E1022" s="203"/>
      <c r="F1022" s="203"/>
      <c r="G1022" s="203"/>
    </row>
    <row r="1023" spans="1:7" s="190" customFormat="1" x14ac:dyDescent="0.2">
      <c r="A1023" s="204" t="s">
        <v>292</v>
      </c>
      <c r="B1023" s="204"/>
      <c r="C1023" s="191" t="s">
        <v>156</v>
      </c>
      <c r="D1023" s="191" t="s">
        <v>157</v>
      </c>
      <c r="E1023" s="191" t="s">
        <v>158</v>
      </c>
      <c r="F1023" s="191" t="s">
        <v>159</v>
      </c>
      <c r="G1023" s="191" t="s">
        <v>160</v>
      </c>
    </row>
    <row r="1024" spans="1:7" s="190" customFormat="1" x14ac:dyDescent="0.2">
      <c r="A1024" s="192" t="s">
        <v>448</v>
      </c>
      <c r="B1024" s="193" t="s">
        <v>449</v>
      </c>
      <c r="C1024" s="192" t="s">
        <v>168</v>
      </c>
      <c r="D1024" s="192" t="s">
        <v>170</v>
      </c>
      <c r="E1024" s="194">
        <v>1.7979999999999999E-2</v>
      </c>
      <c r="F1024" s="195">
        <v>25.75</v>
      </c>
      <c r="G1024" s="195">
        <v>0.46</v>
      </c>
    </row>
    <row r="1025" spans="1:7" s="190" customFormat="1" x14ac:dyDescent="0.2">
      <c r="A1025" s="196"/>
      <c r="B1025" s="196"/>
      <c r="C1025" s="196"/>
      <c r="D1025" s="196"/>
      <c r="E1025" s="205" t="s">
        <v>295</v>
      </c>
      <c r="F1025" s="205"/>
      <c r="G1025" s="197">
        <v>0.46</v>
      </c>
    </row>
    <row r="1026" spans="1:7" s="190" customFormat="1" x14ac:dyDescent="0.2">
      <c r="A1026" s="196"/>
      <c r="B1026" s="196"/>
      <c r="C1026" s="196"/>
      <c r="D1026" s="196"/>
      <c r="E1026" s="200" t="s">
        <v>162</v>
      </c>
      <c r="F1026" s="200"/>
      <c r="G1026" s="198">
        <v>0.46</v>
      </c>
    </row>
    <row r="1027" spans="1:7" s="190" customFormat="1" x14ac:dyDescent="0.2">
      <c r="A1027" s="196"/>
      <c r="B1027" s="196"/>
      <c r="C1027" s="196"/>
      <c r="D1027" s="196"/>
      <c r="E1027" s="200" t="s">
        <v>163</v>
      </c>
      <c r="F1027" s="200"/>
      <c r="G1027" s="198">
        <v>0.21</v>
      </c>
    </row>
    <row r="1028" spans="1:7" s="190" customFormat="1" x14ac:dyDescent="0.2">
      <c r="A1028" s="196"/>
      <c r="B1028" s="196"/>
      <c r="C1028" s="196"/>
      <c r="D1028" s="196"/>
      <c r="E1028" s="200" t="s">
        <v>171</v>
      </c>
      <c r="F1028" s="200"/>
      <c r="G1028" s="198">
        <v>0.25</v>
      </c>
    </row>
    <row r="1029" spans="1:7" s="190" customFormat="1" x14ac:dyDescent="0.2">
      <c r="A1029" s="196"/>
      <c r="B1029" s="196"/>
      <c r="C1029" s="196"/>
      <c r="D1029" s="196"/>
      <c r="E1029" s="200" t="s">
        <v>165</v>
      </c>
      <c r="F1029" s="200"/>
      <c r="G1029" s="198">
        <v>0.46</v>
      </c>
    </row>
    <row r="1030" spans="1:7" s="190" customFormat="1" x14ac:dyDescent="0.2">
      <c r="A1030" s="196"/>
      <c r="B1030" s="196"/>
      <c r="C1030" s="196"/>
      <c r="D1030" s="196"/>
      <c r="E1030" s="200" t="s">
        <v>808</v>
      </c>
      <c r="F1030" s="200"/>
      <c r="G1030" s="198">
        <v>0.09</v>
      </c>
    </row>
    <row r="1031" spans="1:7" s="190" customFormat="1" x14ac:dyDescent="0.2">
      <c r="A1031" s="196"/>
      <c r="B1031" s="196"/>
      <c r="C1031" s="196"/>
      <c r="D1031" s="196"/>
      <c r="E1031" s="200" t="s">
        <v>166</v>
      </c>
      <c r="F1031" s="200"/>
      <c r="G1031" s="198">
        <v>0.55000000000000004</v>
      </c>
    </row>
    <row r="1032" spans="1:7" s="190" customFormat="1" x14ac:dyDescent="0.2">
      <c r="A1032" s="196"/>
      <c r="B1032" s="196"/>
      <c r="C1032" s="196"/>
      <c r="D1032" s="196"/>
      <c r="E1032" s="206"/>
      <c r="F1032" s="206"/>
      <c r="G1032" s="206"/>
    </row>
    <row r="1033" spans="1:7" s="190" customFormat="1" x14ac:dyDescent="0.2">
      <c r="A1033" s="203" t="s">
        <v>1217</v>
      </c>
      <c r="B1033" s="203"/>
      <c r="C1033" s="203"/>
      <c r="D1033" s="203"/>
      <c r="E1033" s="203"/>
      <c r="F1033" s="203"/>
      <c r="G1033" s="203"/>
    </row>
    <row r="1034" spans="1:7" s="190" customFormat="1" x14ac:dyDescent="0.2">
      <c r="A1034" s="204" t="s">
        <v>292</v>
      </c>
      <c r="B1034" s="204"/>
      <c r="C1034" s="191" t="s">
        <v>156</v>
      </c>
      <c r="D1034" s="191" t="s">
        <v>157</v>
      </c>
      <c r="E1034" s="191" t="s">
        <v>158</v>
      </c>
      <c r="F1034" s="191" t="s">
        <v>159</v>
      </c>
      <c r="G1034" s="191" t="s">
        <v>160</v>
      </c>
    </row>
    <row r="1035" spans="1:7" s="190" customFormat="1" x14ac:dyDescent="0.2">
      <c r="A1035" s="192" t="s">
        <v>1218</v>
      </c>
      <c r="B1035" s="193" t="s">
        <v>1219</v>
      </c>
      <c r="C1035" s="192" t="s">
        <v>168</v>
      </c>
      <c r="D1035" s="192" t="s">
        <v>170</v>
      </c>
      <c r="E1035" s="194">
        <v>1.4760000000000001E-2</v>
      </c>
      <c r="F1035" s="195">
        <v>25.75</v>
      </c>
      <c r="G1035" s="195">
        <v>0.38</v>
      </c>
    </row>
    <row r="1036" spans="1:7" s="190" customFormat="1" x14ac:dyDescent="0.2">
      <c r="A1036" s="196"/>
      <c r="B1036" s="196"/>
      <c r="C1036" s="196"/>
      <c r="D1036" s="196"/>
      <c r="E1036" s="205" t="s">
        <v>295</v>
      </c>
      <c r="F1036" s="205"/>
      <c r="G1036" s="197">
        <v>0.38</v>
      </c>
    </row>
    <row r="1037" spans="1:7" s="190" customFormat="1" x14ac:dyDescent="0.2">
      <c r="A1037" s="196"/>
      <c r="B1037" s="196"/>
      <c r="C1037" s="196"/>
      <c r="D1037" s="196"/>
      <c r="E1037" s="200" t="s">
        <v>162</v>
      </c>
      <c r="F1037" s="200"/>
      <c r="G1037" s="198">
        <v>0.38</v>
      </c>
    </row>
    <row r="1038" spans="1:7" s="190" customFormat="1" x14ac:dyDescent="0.2">
      <c r="A1038" s="196"/>
      <c r="B1038" s="196"/>
      <c r="C1038" s="196"/>
      <c r="D1038" s="196"/>
      <c r="E1038" s="200" t="s">
        <v>163</v>
      </c>
      <c r="F1038" s="200"/>
      <c r="G1038" s="198">
        <v>0.17</v>
      </c>
    </row>
    <row r="1039" spans="1:7" s="190" customFormat="1" x14ac:dyDescent="0.2">
      <c r="A1039" s="196"/>
      <c r="B1039" s="196"/>
      <c r="C1039" s="196"/>
      <c r="D1039" s="196"/>
      <c r="E1039" s="200" t="s">
        <v>171</v>
      </c>
      <c r="F1039" s="200"/>
      <c r="G1039" s="198">
        <v>0.21</v>
      </c>
    </row>
    <row r="1040" spans="1:7" s="190" customFormat="1" x14ac:dyDescent="0.2">
      <c r="A1040" s="196"/>
      <c r="B1040" s="196"/>
      <c r="C1040" s="196"/>
      <c r="D1040" s="196"/>
      <c r="E1040" s="200" t="s">
        <v>165</v>
      </c>
      <c r="F1040" s="200"/>
      <c r="G1040" s="198">
        <v>0.38</v>
      </c>
    </row>
    <row r="1041" spans="1:7" s="190" customFormat="1" x14ac:dyDescent="0.2">
      <c r="A1041" s="196"/>
      <c r="B1041" s="196"/>
      <c r="C1041" s="196"/>
      <c r="D1041" s="196"/>
      <c r="E1041" s="200" t="s">
        <v>808</v>
      </c>
      <c r="F1041" s="200"/>
      <c r="G1041" s="198">
        <v>0.08</v>
      </c>
    </row>
    <row r="1042" spans="1:7" s="190" customFormat="1" x14ac:dyDescent="0.2">
      <c r="A1042" s="196"/>
      <c r="B1042" s="196"/>
      <c r="C1042" s="196"/>
      <c r="D1042" s="196"/>
      <c r="E1042" s="200" t="s">
        <v>166</v>
      </c>
      <c r="F1042" s="200"/>
      <c r="G1042" s="198">
        <v>0.46</v>
      </c>
    </row>
    <row r="1043" spans="1:7" s="190" customFormat="1" x14ac:dyDescent="0.2">
      <c r="A1043" s="196"/>
      <c r="B1043" s="196"/>
      <c r="C1043" s="196"/>
      <c r="D1043" s="196"/>
      <c r="E1043" s="206"/>
      <c r="F1043" s="206"/>
      <c r="G1043" s="206"/>
    </row>
    <row r="1044" spans="1:7" s="190" customFormat="1" x14ac:dyDescent="0.2">
      <c r="A1044" s="203" t="s">
        <v>450</v>
      </c>
      <c r="B1044" s="203"/>
      <c r="C1044" s="203"/>
      <c r="D1044" s="203"/>
      <c r="E1044" s="203"/>
      <c r="F1044" s="203"/>
      <c r="G1044" s="203"/>
    </row>
    <row r="1045" spans="1:7" s="190" customFormat="1" x14ac:dyDescent="0.2">
      <c r="A1045" s="204" t="s">
        <v>292</v>
      </c>
      <c r="B1045" s="204"/>
      <c r="C1045" s="191" t="s">
        <v>156</v>
      </c>
      <c r="D1045" s="191" t="s">
        <v>157</v>
      </c>
      <c r="E1045" s="191" t="s">
        <v>158</v>
      </c>
      <c r="F1045" s="191" t="s">
        <v>159</v>
      </c>
      <c r="G1045" s="191" t="s">
        <v>160</v>
      </c>
    </row>
    <row r="1046" spans="1:7" s="190" customFormat="1" x14ac:dyDescent="0.2">
      <c r="A1046" s="192" t="s">
        <v>451</v>
      </c>
      <c r="B1046" s="193" t="s">
        <v>452</v>
      </c>
      <c r="C1046" s="192" t="s">
        <v>168</v>
      </c>
      <c r="D1046" s="192" t="s">
        <v>170</v>
      </c>
      <c r="E1046" s="194">
        <v>1.154E-2</v>
      </c>
      <c r="F1046" s="195">
        <v>29.37</v>
      </c>
      <c r="G1046" s="195">
        <v>0.33</v>
      </c>
    </row>
    <row r="1047" spans="1:7" s="190" customFormat="1" x14ac:dyDescent="0.2">
      <c r="A1047" s="196"/>
      <c r="B1047" s="196"/>
      <c r="C1047" s="196"/>
      <c r="D1047" s="196"/>
      <c r="E1047" s="205" t="s">
        <v>295</v>
      </c>
      <c r="F1047" s="205"/>
      <c r="G1047" s="197">
        <v>0.33</v>
      </c>
    </row>
    <row r="1048" spans="1:7" s="190" customFormat="1" x14ac:dyDescent="0.2">
      <c r="A1048" s="196"/>
      <c r="B1048" s="196"/>
      <c r="C1048" s="196"/>
      <c r="D1048" s="196"/>
      <c r="E1048" s="200" t="s">
        <v>162</v>
      </c>
      <c r="F1048" s="200"/>
      <c r="G1048" s="198">
        <v>0.33</v>
      </c>
    </row>
    <row r="1049" spans="1:7" s="190" customFormat="1" x14ac:dyDescent="0.2">
      <c r="A1049" s="196"/>
      <c r="B1049" s="196"/>
      <c r="C1049" s="196"/>
      <c r="D1049" s="196"/>
      <c r="E1049" s="200" t="s">
        <v>163</v>
      </c>
      <c r="F1049" s="200"/>
      <c r="G1049" s="198">
        <v>0.15</v>
      </c>
    </row>
    <row r="1050" spans="1:7" s="190" customFormat="1" x14ac:dyDescent="0.2">
      <c r="A1050" s="196"/>
      <c r="B1050" s="196"/>
      <c r="C1050" s="196"/>
      <c r="D1050" s="196"/>
      <c r="E1050" s="200" t="s">
        <v>171</v>
      </c>
      <c r="F1050" s="200"/>
      <c r="G1050" s="198">
        <v>0.18</v>
      </c>
    </row>
    <row r="1051" spans="1:7" s="190" customFormat="1" x14ac:dyDescent="0.2">
      <c r="A1051" s="196"/>
      <c r="B1051" s="196"/>
      <c r="C1051" s="196"/>
      <c r="D1051" s="196"/>
      <c r="E1051" s="200" t="s">
        <v>165</v>
      </c>
      <c r="F1051" s="200"/>
      <c r="G1051" s="198">
        <v>0.33</v>
      </c>
    </row>
    <row r="1052" spans="1:7" s="190" customFormat="1" x14ac:dyDescent="0.2">
      <c r="A1052" s="196"/>
      <c r="B1052" s="196"/>
      <c r="C1052" s="196"/>
      <c r="D1052" s="196"/>
      <c r="E1052" s="200" t="s">
        <v>808</v>
      </c>
      <c r="F1052" s="200"/>
      <c r="G1052" s="198">
        <v>7.0000000000000007E-2</v>
      </c>
    </row>
    <row r="1053" spans="1:7" s="190" customFormat="1" x14ac:dyDescent="0.2">
      <c r="A1053" s="196"/>
      <c r="B1053" s="196"/>
      <c r="C1053" s="196"/>
      <c r="D1053" s="196"/>
      <c r="E1053" s="200" t="s">
        <v>166</v>
      </c>
      <c r="F1053" s="200"/>
      <c r="G1053" s="198">
        <v>0.4</v>
      </c>
    </row>
    <row r="1054" spans="1:7" s="190" customFormat="1" x14ac:dyDescent="0.2">
      <c r="A1054" s="196"/>
      <c r="B1054" s="196"/>
      <c r="C1054" s="196"/>
      <c r="D1054" s="196"/>
      <c r="E1054" s="206"/>
      <c r="F1054" s="206"/>
      <c r="G1054" s="206"/>
    </row>
    <row r="1055" spans="1:7" s="190" customFormat="1" x14ac:dyDescent="0.2">
      <c r="A1055" s="203" t="s">
        <v>453</v>
      </c>
      <c r="B1055" s="203"/>
      <c r="C1055" s="203"/>
      <c r="D1055" s="203"/>
      <c r="E1055" s="203"/>
      <c r="F1055" s="203"/>
      <c r="G1055" s="203"/>
    </row>
    <row r="1056" spans="1:7" s="190" customFormat="1" x14ac:dyDescent="0.2">
      <c r="A1056" s="204" t="s">
        <v>292</v>
      </c>
      <c r="B1056" s="204"/>
      <c r="C1056" s="191" t="s">
        <v>156</v>
      </c>
      <c r="D1056" s="191" t="s">
        <v>157</v>
      </c>
      <c r="E1056" s="191" t="s">
        <v>158</v>
      </c>
      <c r="F1056" s="191" t="s">
        <v>159</v>
      </c>
      <c r="G1056" s="191" t="s">
        <v>160</v>
      </c>
    </row>
    <row r="1057" spans="1:7" s="190" customFormat="1" ht="20.399999999999999" x14ac:dyDescent="0.2">
      <c r="A1057" s="192" t="s">
        <v>454</v>
      </c>
      <c r="B1057" s="193" t="s">
        <v>455</v>
      </c>
      <c r="C1057" s="192" t="s">
        <v>168</v>
      </c>
      <c r="D1057" s="192" t="s">
        <v>170</v>
      </c>
      <c r="E1057" s="194">
        <v>8.3099999999999997E-3</v>
      </c>
      <c r="F1057" s="195">
        <v>35.18</v>
      </c>
      <c r="G1057" s="195">
        <v>0.28999999999999998</v>
      </c>
    </row>
    <row r="1058" spans="1:7" s="190" customFormat="1" x14ac:dyDescent="0.2">
      <c r="A1058" s="196"/>
      <c r="B1058" s="196"/>
      <c r="C1058" s="196"/>
      <c r="D1058" s="196"/>
      <c r="E1058" s="205" t="s">
        <v>295</v>
      </c>
      <c r="F1058" s="205"/>
      <c r="G1058" s="197">
        <v>0.28999999999999998</v>
      </c>
    </row>
    <row r="1059" spans="1:7" s="190" customFormat="1" x14ac:dyDescent="0.2">
      <c r="A1059" s="196"/>
      <c r="B1059" s="196"/>
      <c r="C1059" s="196"/>
      <c r="D1059" s="196"/>
      <c r="E1059" s="200" t="s">
        <v>162</v>
      </c>
      <c r="F1059" s="200"/>
      <c r="G1059" s="198">
        <v>0.28999999999999998</v>
      </c>
    </row>
    <row r="1060" spans="1:7" s="190" customFormat="1" x14ac:dyDescent="0.2">
      <c r="A1060" s="196"/>
      <c r="B1060" s="196"/>
      <c r="C1060" s="196"/>
      <c r="D1060" s="196"/>
      <c r="E1060" s="200" t="s">
        <v>163</v>
      </c>
      <c r="F1060" s="200"/>
      <c r="G1060" s="198">
        <v>0.13</v>
      </c>
    </row>
    <row r="1061" spans="1:7" s="190" customFormat="1" x14ac:dyDescent="0.2">
      <c r="A1061" s="196"/>
      <c r="B1061" s="196"/>
      <c r="C1061" s="196"/>
      <c r="D1061" s="196"/>
      <c r="E1061" s="200" t="s">
        <v>171</v>
      </c>
      <c r="F1061" s="200"/>
      <c r="G1061" s="198">
        <v>0.16</v>
      </c>
    </row>
    <row r="1062" spans="1:7" s="190" customFormat="1" x14ac:dyDescent="0.2">
      <c r="A1062" s="196"/>
      <c r="B1062" s="196"/>
      <c r="C1062" s="196"/>
      <c r="D1062" s="196"/>
      <c r="E1062" s="200" t="s">
        <v>165</v>
      </c>
      <c r="F1062" s="200"/>
      <c r="G1062" s="198">
        <v>0.28999999999999998</v>
      </c>
    </row>
    <row r="1063" spans="1:7" s="190" customFormat="1" x14ac:dyDescent="0.2">
      <c r="A1063" s="196"/>
      <c r="B1063" s="196"/>
      <c r="C1063" s="196"/>
      <c r="D1063" s="196"/>
      <c r="E1063" s="200" t="s">
        <v>808</v>
      </c>
      <c r="F1063" s="200"/>
      <c r="G1063" s="198">
        <v>0.06</v>
      </c>
    </row>
    <row r="1064" spans="1:7" s="190" customFormat="1" x14ac:dyDescent="0.2">
      <c r="A1064" s="196"/>
      <c r="B1064" s="196"/>
      <c r="C1064" s="196"/>
      <c r="D1064" s="196"/>
      <c r="E1064" s="200" t="s">
        <v>166</v>
      </c>
      <c r="F1064" s="200"/>
      <c r="G1064" s="198">
        <v>0.35</v>
      </c>
    </row>
    <row r="1065" spans="1:7" s="190" customFormat="1" x14ac:dyDescent="0.2">
      <c r="A1065" s="196"/>
      <c r="B1065" s="196"/>
      <c r="C1065" s="196"/>
      <c r="D1065" s="196"/>
      <c r="E1065" s="206"/>
      <c r="F1065" s="206"/>
      <c r="G1065" s="206"/>
    </row>
    <row r="1066" spans="1:7" s="190" customFormat="1" x14ac:dyDescent="0.2">
      <c r="A1066" s="203" t="s">
        <v>456</v>
      </c>
      <c r="B1066" s="203"/>
      <c r="C1066" s="203"/>
      <c r="D1066" s="203"/>
      <c r="E1066" s="203"/>
      <c r="F1066" s="203"/>
      <c r="G1066" s="203"/>
    </row>
    <row r="1067" spans="1:7" s="190" customFormat="1" x14ac:dyDescent="0.2">
      <c r="A1067" s="204" t="s">
        <v>292</v>
      </c>
      <c r="B1067" s="204"/>
      <c r="C1067" s="191" t="s">
        <v>156</v>
      </c>
      <c r="D1067" s="191" t="s">
        <v>157</v>
      </c>
      <c r="E1067" s="191" t="s">
        <v>158</v>
      </c>
      <c r="F1067" s="191" t="s">
        <v>159</v>
      </c>
      <c r="G1067" s="191" t="s">
        <v>160</v>
      </c>
    </row>
    <row r="1068" spans="1:7" s="190" customFormat="1" x14ac:dyDescent="0.2">
      <c r="A1068" s="192" t="s">
        <v>457</v>
      </c>
      <c r="B1068" s="193" t="s">
        <v>458</v>
      </c>
      <c r="C1068" s="192" t="s">
        <v>168</v>
      </c>
      <c r="D1068" s="192" t="s">
        <v>170</v>
      </c>
      <c r="E1068" s="194">
        <v>1.154E-2</v>
      </c>
      <c r="F1068" s="195">
        <v>38.229999999999997</v>
      </c>
      <c r="G1068" s="195">
        <v>0.44</v>
      </c>
    </row>
    <row r="1069" spans="1:7" s="190" customFormat="1" x14ac:dyDescent="0.2">
      <c r="A1069" s="196"/>
      <c r="B1069" s="196"/>
      <c r="C1069" s="196"/>
      <c r="D1069" s="196"/>
      <c r="E1069" s="205" t="s">
        <v>295</v>
      </c>
      <c r="F1069" s="205"/>
      <c r="G1069" s="197">
        <v>0.44</v>
      </c>
    </row>
    <row r="1070" spans="1:7" s="190" customFormat="1" x14ac:dyDescent="0.2">
      <c r="A1070" s="196"/>
      <c r="B1070" s="196"/>
      <c r="C1070" s="196"/>
      <c r="D1070" s="196"/>
      <c r="E1070" s="200" t="s">
        <v>162</v>
      </c>
      <c r="F1070" s="200"/>
      <c r="G1070" s="198">
        <v>0.44</v>
      </c>
    </row>
    <row r="1071" spans="1:7" s="190" customFormat="1" x14ac:dyDescent="0.2">
      <c r="A1071" s="196"/>
      <c r="B1071" s="196"/>
      <c r="C1071" s="196"/>
      <c r="D1071" s="196"/>
      <c r="E1071" s="200" t="s">
        <v>163</v>
      </c>
      <c r="F1071" s="200"/>
      <c r="G1071" s="198">
        <v>0.2</v>
      </c>
    </row>
    <row r="1072" spans="1:7" s="190" customFormat="1" x14ac:dyDescent="0.2">
      <c r="A1072" s="196"/>
      <c r="B1072" s="196"/>
      <c r="C1072" s="196"/>
      <c r="D1072" s="196"/>
      <c r="E1072" s="200" t="s">
        <v>171</v>
      </c>
      <c r="F1072" s="200"/>
      <c r="G1072" s="198">
        <v>0.24</v>
      </c>
    </row>
    <row r="1073" spans="1:7" s="190" customFormat="1" x14ac:dyDescent="0.2">
      <c r="A1073" s="196"/>
      <c r="B1073" s="196"/>
      <c r="C1073" s="196"/>
      <c r="D1073" s="196"/>
      <c r="E1073" s="200" t="s">
        <v>165</v>
      </c>
      <c r="F1073" s="200"/>
      <c r="G1073" s="198">
        <v>0.44</v>
      </c>
    </row>
    <row r="1074" spans="1:7" s="190" customFormat="1" x14ac:dyDescent="0.2">
      <c r="A1074" s="196"/>
      <c r="B1074" s="196"/>
      <c r="C1074" s="196"/>
      <c r="D1074" s="196"/>
      <c r="E1074" s="200" t="s">
        <v>808</v>
      </c>
      <c r="F1074" s="200"/>
      <c r="G1074" s="198">
        <v>0.09</v>
      </c>
    </row>
    <row r="1075" spans="1:7" s="190" customFormat="1" x14ac:dyDescent="0.2">
      <c r="A1075" s="196"/>
      <c r="B1075" s="196"/>
      <c r="C1075" s="196"/>
      <c r="D1075" s="196"/>
      <c r="E1075" s="200" t="s">
        <v>166</v>
      </c>
      <c r="F1075" s="200"/>
      <c r="G1075" s="198">
        <v>0.53</v>
      </c>
    </row>
    <row r="1076" spans="1:7" s="190" customFormat="1" x14ac:dyDescent="0.2">
      <c r="A1076" s="196"/>
      <c r="B1076" s="196"/>
      <c r="C1076" s="196"/>
      <c r="D1076" s="196"/>
      <c r="E1076" s="206"/>
      <c r="F1076" s="206"/>
      <c r="G1076" s="206"/>
    </row>
    <row r="1077" spans="1:7" s="190" customFormat="1" x14ac:dyDescent="0.2">
      <c r="A1077" s="203" t="s">
        <v>459</v>
      </c>
      <c r="B1077" s="203"/>
      <c r="C1077" s="203"/>
      <c r="D1077" s="203"/>
      <c r="E1077" s="203"/>
      <c r="F1077" s="203"/>
      <c r="G1077" s="203"/>
    </row>
    <row r="1078" spans="1:7" s="190" customFormat="1" x14ac:dyDescent="0.2">
      <c r="A1078" s="204" t="s">
        <v>292</v>
      </c>
      <c r="B1078" s="204"/>
      <c r="C1078" s="191" t="s">
        <v>156</v>
      </c>
      <c r="D1078" s="191" t="s">
        <v>157</v>
      </c>
      <c r="E1078" s="191" t="s">
        <v>158</v>
      </c>
      <c r="F1078" s="191" t="s">
        <v>159</v>
      </c>
      <c r="G1078" s="191" t="s">
        <v>160</v>
      </c>
    </row>
    <row r="1079" spans="1:7" s="190" customFormat="1" x14ac:dyDescent="0.2">
      <c r="A1079" s="192" t="s">
        <v>460</v>
      </c>
      <c r="B1079" s="193" t="s">
        <v>461</v>
      </c>
      <c r="C1079" s="192" t="s">
        <v>168</v>
      </c>
      <c r="D1079" s="192" t="s">
        <v>170</v>
      </c>
      <c r="E1079" s="194">
        <v>1.6369999999999999E-2</v>
      </c>
      <c r="F1079" s="195">
        <v>31.22</v>
      </c>
      <c r="G1079" s="195">
        <v>0.51</v>
      </c>
    </row>
    <row r="1080" spans="1:7" s="190" customFormat="1" x14ac:dyDescent="0.2">
      <c r="A1080" s="196"/>
      <c r="B1080" s="196"/>
      <c r="C1080" s="196"/>
      <c r="D1080" s="196"/>
      <c r="E1080" s="205" t="s">
        <v>295</v>
      </c>
      <c r="F1080" s="205"/>
      <c r="G1080" s="197">
        <v>0.51</v>
      </c>
    </row>
    <row r="1081" spans="1:7" s="190" customFormat="1" x14ac:dyDescent="0.2">
      <c r="A1081" s="196"/>
      <c r="B1081" s="196"/>
      <c r="C1081" s="196"/>
      <c r="D1081" s="196"/>
      <c r="E1081" s="200" t="s">
        <v>162</v>
      </c>
      <c r="F1081" s="200"/>
      <c r="G1081" s="198">
        <v>0.51</v>
      </c>
    </row>
    <row r="1082" spans="1:7" s="190" customFormat="1" x14ac:dyDescent="0.2">
      <c r="A1082" s="196"/>
      <c r="B1082" s="196"/>
      <c r="C1082" s="196"/>
      <c r="D1082" s="196"/>
      <c r="E1082" s="200" t="s">
        <v>163</v>
      </c>
      <c r="F1082" s="200"/>
      <c r="G1082" s="198">
        <v>0.23</v>
      </c>
    </row>
    <row r="1083" spans="1:7" s="190" customFormat="1" x14ac:dyDescent="0.2">
      <c r="A1083" s="196"/>
      <c r="B1083" s="196"/>
      <c r="C1083" s="196"/>
      <c r="D1083" s="196"/>
      <c r="E1083" s="200" t="s">
        <v>171</v>
      </c>
      <c r="F1083" s="200"/>
      <c r="G1083" s="198">
        <v>0.28000000000000003</v>
      </c>
    </row>
    <row r="1084" spans="1:7" s="190" customFormat="1" x14ac:dyDescent="0.2">
      <c r="A1084" s="196"/>
      <c r="B1084" s="196"/>
      <c r="C1084" s="196"/>
      <c r="D1084" s="196"/>
      <c r="E1084" s="200" t="s">
        <v>165</v>
      </c>
      <c r="F1084" s="200"/>
      <c r="G1084" s="198">
        <v>0.51</v>
      </c>
    </row>
    <row r="1085" spans="1:7" s="190" customFormat="1" x14ac:dyDescent="0.2">
      <c r="A1085" s="196"/>
      <c r="B1085" s="196"/>
      <c r="C1085" s="196"/>
      <c r="D1085" s="196"/>
      <c r="E1085" s="200" t="s">
        <v>808</v>
      </c>
      <c r="F1085" s="200"/>
      <c r="G1085" s="198">
        <v>0.1</v>
      </c>
    </row>
    <row r="1086" spans="1:7" s="190" customFormat="1" x14ac:dyDescent="0.2">
      <c r="A1086" s="196"/>
      <c r="B1086" s="196"/>
      <c r="C1086" s="196"/>
      <c r="D1086" s="196"/>
      <c r="E1086" s="200" t="s">
        <v>166</v>
      </c>
      <c r="F1086" s="200"/>
      <c r="G1086" s="198">
        <v>0.61</v>
      </c>
    </row>
    <row r="1087" spans="1:7" s="190" customFormat="1" x14ac:dyDescent="0.2">
      <c r="A1087" s="196"/>
      <c r="B1087" s="196"/>
      <c r="C1087" s="196"/>
      <c r="D1087" s="196"/>
      <c r="E1087" s="206"/>
      <c r="F1087" s="206"/>
      <c r="G1087" s="206"/>
    </row>
    <row r="1088" spans="1:7" s="190" customFormat="1" x14ac:dyDescent="0.2">
      <c r="A1088" s="203" t="s">
        <v>462</v>
      </c>
      <c r="B1088" s="203"/>
      <c r="C1088" s="203"/>
      <c r="D1088" s="203"/>
      <c r="E1088" s="203"/>
      <c r="F1088" s="203"/>
      <c r="G1088" s="203"/>
    </row>
    <row r="1089" spans="1:7" s="190" customFormat="1" x14ac:dyDescent="0.2">
      <c r="A1089" s="204" t="s">
        <v>292</v>
      </c>
      <c r="B1089" s="204"/>
      <c r="C1089" s="191" t="s">
        <v>156</v>
      </c>
      <c r="D1089" s="191" t="s">
        <v>157</v>
      </c>
      <c r="E1089" s="191" t="s">
        <v>158</v>
      </c>
      <c r="F1089" s="191" t="s">
        <v>159</v>
      </c>
      <c r="G1089" s="191" t="s">
        <v>160</v>
      </c>
    </row>
    <row r="1090" spans="1:7" s="190" customFormat="1" ht="20.399999999999999" x14ac:dyDescent="0.2">
      <c r="A1090" s="192" t="s">
        <v>463</v>
      </c>
      <c r="B1090" s="193" t="s">
        <v>464</v>
      </c>
      <c r="C1090" s="192" t="s">
        <v>168</v>
      </c>
      <c r="D1090" s="192" t="s">
        <v>170</v>
      </c>
      <c r="E1090" s="194">
        <v>1.154E-2</v>
      </c>
      <c r="F1090" s="195">
        <v>34.9</v>
      </c>
      <c r="G1090" s="195">
        <v>0.4</v>
      </c>
    </row>
    <row r="1091" spans="1:7" s="190" customFormat="1" x14ac:dyDescent="0.2">
      <c r="A1091" s="196"/>
      <c r="B1091" s="196"/>
      <c r="C1091" s="196"/>
      <c r="D1091" s="196"/>
      <c r="E1091" s="205" t="s">
        <v>295</v>
      </c>
      <c r="F1091" s="205"/>
      <c r="G1091" s="197">
        <v>0.4</v>
      </c>
    </row>
    <row r="1092" spans="1:7" s="190" customFormat="1" x14ac:dyDescent="0.2">
      <c r="A1092" s="196"/>
      <c r="B1092" s="196"/>
      <c r="C1092" s="196"/>
      <c r="D1092" s="196"/>
      <c r="E1092" s="200" t="s">
        <v>162</v>
      </c>
      <c r="F1092" s="200"/>
      <c r="G1092" s="198">
        <v>0.4</v>
      </c>
    </row>
    <row r="1093" spans="1:7" s="190" customFormat="1" x14ac:dyDescent="0.2">
      <c r="A1093" s="196"/>
      <c r="B1093" s="196"/>
      <c r="C1093" s="196"/>
      <c r="D1093" s="196"/>
      <c r="E1093" s="200" t="s">
        <v>163</v>
      </c>
      <c r="F1093" s="200"/>
      <c r="G1093" s="198">
        <v>0.18</v>
      </c>
    </row>
    <row r="1094" spans="1:7" s="190" customFormat="1" x14ac:dyDescent="0.2">
      <c r="A1094" s="196"/>
      <c r="B1094" s="196"/>
      <c r="C1094" s="196"/>
      <c r="D1094" s="196"/>
      <c r="E1094" s="200" t="s">
        <v>171</v>
      </c>
      <c r="F1094" s="200"/>
      <c r="G1094" s="198">
        <v>0.22</v>
      </c>
    </row>
    <row r="1095" spans="1:7" s="190" customFormat="1" x14ac:dyDescent="0.2">
      <c r="A1095" s="196"/>
      <c r="B1095" s="196"/>
      <c r="C1095" s="196"/>
      <c r="D1095" s="196"/>
      <c r="E1095" s="200" t="s">
        <v>165</v>
      </c>
      <c r="F1095" s="200"/>
      <c r="G1095" s="198">
        <v>0.4</v>
      </c>
    </row>
    <row r="1096" spans="1:7" s="190" customFormat="1" x14ac:dyDescent="0.2">
      <c r="A1096" s="196"/>
      <c r="B1096" s="196"/>
      <c r="C1096" s="196"/>
      <c r="D1096" s="196"/>
      <c r="E1096" s="200" t="s">
        <v>808</v>
      </c>
      <c r="F1096" s="200"/>
      <c r="G1096" s="198">
        <v>0.08</v>
      </c>
    </row>
    <row r="1097" spans="1:7" s="190" customFormat="1" x14ac:dyDescent="0.2">
      <c r="A1097" s="196"/>
      <c r="B1097" s="196"/>
      <c r="C1097" s="196"/>
      <c r="D1097" s="196"/>
      <c r="E1097" s="200" t="s">
        <v>166</v>
      </c>
      <c r="F1097" s="200"/>
      <c r="G1097" s="198">
        <v>0.48</v>
      </c>
    </row>
    <row r="1098" spans="1:7" s="190" customFormat="1" x14ac:dyDescent="0.2">
      <c r="A1098" s="196"/>
      <c r="B1098" s="196"/>
      <c r="C1098" s="196"/>
      <c r="D1098" s="196"/>
      <c r="E1098" s="206"/>
      <c r="F1098" s="206"/>
      <c r="G1098" s="206"/>
    </row>
    <row r="1099" spans="1:7" s="190" customFormat="1" x14ac:dyDescent="0.2">
      <c r="A1099" s="203" t="s">
        <v>1220</v>
      </c>
      <c r="B1099" s="203"/>
      <c r="C1099" s="203"/>
      <c r="D1099" s="203"/>
      <c r="E1099" s="203"/>
      <c r="F1099" s="203"/>
      <c r="G1099" s="203"/>
    </row>
    <row r="1100" spans="1:7" s="190" customFormat="1" x14ac:dyDescent="0.2">
      <c r="A1100" s="204" t="s">
        <v>292</v>
      </c>
      <c r="B1100" s="204"/>
      <c r="C1100" s="191" t="s">
        <v>156</v>
      </c>
      <c r="D1100" s="191" t="s">
        <v>157</v>
      </c>
      <c r="E1100" s="191" t="s">
        <v>158</v>
      </c>
      <c r="F1100" s="191" t="s">
        <v>159</v>
      </c>
      <c r="G1100" s="191" t="s">
        <v>160</v>
      </c>
    </row>
    <row r="1101" spans="1:7" s="190" customFormat="1" x14ac:dyDescent="0.2">
      <c r="A1101" s="192" t="s">
        <v>1221</v>
      </c>
      <c r="B1101" s="193" t="s">
        <v>1222</v>
      </c>
      <c r="C1101" s="192" t="s">
        <v>168</v>
      </c>
      <c r="D1101" s="192" t="s">
        <v>170</v>
      </c>
      <c r="E1101" s="194">
        <v>8.3099999999999997E-3</v>
      </c>
      <c r="F1101" s="195">
        <v>35.81</v>
      </c>
      <c r="G1101" s="195">
        <v>0.28999999999999998</v>
      </c>
    </row>
    <row r="1102" spans="1:7" s="190" customFormat="1" x14ac:dyDescent="0.2">
      <c r="A1102" s="196"/>
      <c r="B1102" s="196"/>
      <c r="C1102" s="196"/>
      <c r="D1102" s="196"/>
      <c r="E1102" s="205" t="s">
        <v>295</v>
      </c>
      <c r="F1102" s="205"/>
      <c r="G1102" s="197">
        <v>0.28999999999999998</v>
      </c>
    </row>
    <row r="1103" spans="1:7" s="190" customFormat="1" x14ac:dyDescent="0.2">
      <c r="A1103" s="196"/>
      <c r="B1103" s="196"/>
      <c r="C1103" s="196"/>
      <c r="D1103" s="196"/>
      <c r="E1103" s="200" t="s">
        <v>162</v>
      </c>
      <c r="F1103" s="200"/>
      <c r="G1103" s="198">
        <v>0.28999999999999998</v>
      </c>
    </row>
    <row r="1104" spans="1:7" s="190" customFormat="1" x14ac:dyDescent="0.2">
      <c r="A1104" s="196"/>
      <c r="B1104" s="196"/>
      <c r="C1104" s="196"/>
      <c r="D1104" s="196"/>
      <c r="E1104" s="200" t="s">
        <v>163</v>
      </c>
      <c r="F1104" s="200"/>
      <c r="G1104" s="198">
        <v>0.13</v>
      </c>
    </row>
    <row r="1105" spans="1:7" s="190" customFormat="1" x14ac:dyDescent="0.2">
      <c r="A1105" s="196"/>
      <c r="B1105" s="196"/>
      <c r="C1105" s="196"/>
      <c r="D1105" s="196"/>
      <c r="E1105" s="200" t="s">
        <v>171</v>
      </c>
      <c r="F1105" s="200"/>
      <c r="G1105" s="198">
        <v>0.16</v>
      </c>
    </row>
    <row r="1106" spans="1:7" s="190" customFormat="1" x14ac:dyDescent="0.2">
      <c r="A1106" s="196"/>
      <c r="B1106" s="196"/>
      <c r="C1106" s="196"/>
      <c r="D1106" s="196"/>
      <c r="E1106" s="200" t="s">
        <v>165</v>
      </c>
      <c r="F1106" s="200"/>
      <c r="G1106" s="198">
        <v>0.28999999999999998</v>
      </c>
    </row>
    <row r="1107" spans="1:7" s="190" customFormat="1" x14ac:dyDescent="0.2">
      <c r="A1107" s="196"/>
      <c r="B1107" s="196"/>
      <c r="C1107" s="196"/>
      <c r="D1107" s="196"/>
      <c r="E1107" s="200" t="s">
        <v>808</v>
      </c>
      <c r="F1107" s="200"/>
      <c r="G1107" s="198">
        <v>0.06</v>
      </c>
    </row>
    <row r="1108" spans="1:7" s="190" customFormat="1" x14ac:dyDescent="0.2">
      <c r="A1108" s="196"/>
      <c r="B1108" s="196"/>
      <c r="C1108" s="196"/>
      <c r="D1108" s="196"/>
      <c r="E1108" s="200" t="s">
        <v>166</v>
      </c>
      <c r="F1108" s="200"/>
      <c r="G1108" s="198">
        <v>0.35</v>
      </c>
    </row>
    <row r="1109" spans="1:7" s="190" customFormat="1" x14ac:dyDescent="0.2">
      <c r="A1109" s="196"/>
      <c r="B1109" s="196"/>
      <c r="C1109" s="196"/>
      <c r="D1109" s="196"/>
      <c r="E1109" s="206"/>
      <c r="F1109" s="206"/>
      <c r="G1109" s="206"/>
    </row>
    <row r="1110" spans="1:7" s="190" customFormat="1" x14ac:dyDescent="0.2">
      <c r="A1110" s="203" t="s">
        <v>465</v>
      </c>
      <c r="B1110" s="203"/>
      <c r="C1110" s="203"/>
      <c r="D1110" s="203"/>
      <c r="E1110" s="203"/>
      <c r="F1110" s="203"/>
      <c r="G1110" s="203"/>
    </row>
    <row r="1111" spans="1:7" s="190" customFormat="1" x14ac:dyDescent="0.2">
      <c r="A1111" s="204" t="s">
        <v>292</v>
      </c>
      <c r="B1111" s="204"/>
      <c r="C1111" s="191" t="s">
        <v>156</v>
      </c>
      <c r="D1111" s="191" t="s">
        <v>157</v>
      </c>
      <c r="E1111" s="191" t="s">
        <v>158</v>
      </c>
      <c r="F1111" s="191" t="s">
        <v>159</v>
      </c>
      <c r="G1111" s="191" t="s">
        <v>160</v>
      </c>
    </row>
    <row r="1112" spans="1:7" s="190" customFormat="1" x14ac:dyDescent="0.2">
      <c r="A1112" s="192" t="s">
        <v>466</v>
      </c>
      <c r="B1112" s="193" t="s">
        <v>467</v>
      </c>
      <c r="C1112" s="192" t="s">
        <v>168</v>
      </c>
      <c r="D1112" s="192" t="s">
        <v>170</v>
      </c>
      <c r="E1112" s="194">
        <v>2.12E-2</v>
      </c>
      <c r="F1112" s="195">
        <v>25.75</v>
      </c>
      <c r="G1112" s="195">
        <v>0.54</v>
      </c>
    </row>
    <row r="1113" spans="1:7" s="190" customFormat="1" x14ac:dyDescent="0.2">
      <c r="A1113" s="196"/>
      <c r="B1113" s="196"/>
      <c r="C1113" s="196"/>
      <c r="D1113" s="196"/>
      <c r="E1113" s="205" t="s">
        <v>295</v>
      </c>
      <c r="F1113" s="205"/>
      <c r="G1113" s="197">
        <v>0.54</v>
      </c>
    </row>
    <row r="1114" spans="1:7" s="190" customFormat="1" x14ac:dyDescent="0.2">
      <c r="A1114" s="196"/>
      <c r="B1114" s="196"/>
      <c r="C1114" s="196"/>
      <c r="D1114" s="196"/>
      <c r="E1114" s="200" t="s">
        <v>162</v>
      </c>
      <c r="F1114" s="200"/>
      <c r="G1114" s="198">
        <v>0.54</v>
      </c>
    </row>
    <row r="1115" spans="1:7" s="190" customFormat="1" x14ac:dyDescent="0.2">
      <c r="A1115" s="196"/>
      <c r="B1115" s="196"/>
      <c r="C1115" s="196"/>
      <c r="D1115" s="196"/>
      <c r="E1115" s="200" t="s">
        <v>163</v>
      </c>
      <c r="F1115" s="200"/>
      <c r="G1115" s="198">
        <v>0.25</v>
      </c>
    </row>
    <row r="1116" spans="1:7" s="190" customFormat="1" x14ac:dyDescent="0.2">
      <c r="A1116" s="196"/>
      <c r="B1116" s="196"/>
      <c r="C1116" s="196"/>
      <c r="D1116" s="196"/>
      <c r="E1116" s="200" t="s">
        <v>171</v>
      </c>
      <c r="F1116" s="200"/>
      <c r="G1116" s="198">
        <v>0.28999999999999998</v>
      </c>
    </row>
    <row r="1117" spans="1:7" s="190" customFormat="1" x14ac:dyDescent="0.2">
      <c r="A1117" s="196"/>
      <c r="B1117" s="196"/>
      <c r="C1117" s="196"/>
      <c r="D1117" s="196"/>
      <c r="E1117" s="200" t="s">
        <v>165</v>
      </c>
      <c r="F1117" s="200"/>
      <c r="G1117" s="198">
        <v>0.54</v>
      </c>
    </row>
    <row r="1118" spans="1:7" s="190" customFormat="1" x14ac:dyDescent="0.2">
      <c r="A1118" s="196"/>
      <c r="B1118" s="196"/>
      <c r="C1118" s="196"/>
      <c r="D1118" s="196"/>
      <c r="E1118" s="200" t="s">
        <v>808</v>
      </c>
      <c r="F1118" s="200"/>
      <c r="G1118" s="198">
        <v>0.11</v>
      </c>
    </row>
    <row r="1119" spans="1:7" s="190" customFormat="1" x14ac:dyDescent="0.2">
      <c r="A1119" s="196"/>
      <c r="B1119" s="196"/>
      <c r="C1119" s="196"/>
      <c r="D1119" s="196"/>
      <c r="E1119" s="200" t="s">
        <v>166</v>
      </c>
      <c r="F1119" s="200"/>
      <c r="G1119" s="198">
        <v>0.65</v>
      </c>
    </row>
    <row r="1120" spans="1:7" s="190" customFormat="1" x14ac:dyDescent="0.2">
      <c r="A1120" s="196"/>
      <c r="B1120" s="196"/>
      <c r="C1120" s="196"/>
      <c r="D1120" s="196"/>
      <c r="E1120" s="206"/>
      <c r="F1120" s="206"/>
      <c r="G1120" s="206"/>
    </row>
    <row r="1121" spans="1:7" s="190" customFormat="1" x14ac:dyDescent="0.2">
      <c r="A1121" s="203" t="s">
        <v>468</v>
      </c>
      <c r="B1121" s="203"/>
      <c r="C1121" s="203"/>
      <c r="D1121" s="203"/>
      <c r="E1121" s="203"/>
      <c r="F1121" s="203"/>
      <c r="G1121" s="203"/>
    </row>
    <row r="1122" spans="1:7" s="190" customFormat="1" x14ac:dyDescent="0.2">
      <c r="A1122" s="204" t="s">
        <v>292</v>
      </c>
      <c r="B1122" s="204"/>
      <c r="C1122" s="191" t="s">
        <v>156</v>
      </c>
      <c r="D1122" s="191" t="s">
        <v>157</v>
      </c>
      <c r="E1122" s="191" t="s">
        <v>158</v>
      </c>
      <c r="F1122" s="191" t="s">
        <v>159</v>
      </c>
      <c r="G1122" s="191" t="s">
        <v>160</v>
      </c>
    </row>
    <row r="1123" spans="1:7" s="190" customFormat="1" x14ac:dyDescent="0.2">
      <c r="A1123" s="192" t="s">
        <v>469</v>
      </c>
      <c r="B1123" s="193" t="s">
        <v>470</v>
      </c>
      <c r="C1123" s="192" t="s">
        <v>168</v>
      </c>
      <c r="D1123" s="192" t="s">
        <v>170</v>
      </c>
      <c r="E1123" s="194">
        <v>1.4760000000000001E-2</v>
      </c>
      <c r="F1123" s="195">
        <v>25.75</v>
      </c>
      <c r="G1123" s="195">
        <v>0.38</v>
      </c>
    </row>
    <row r="1124" spans="1:7" s="190" customFormat="1" x14ac:dyDescent="0.2">
      <c r="A1124" s="196"/>
      <c r="B1124" s="196"/>
      <c r="C1124" s="196"/>
      <c r="D1124" s="196"/>
      <c r="E1124" s="205" t="s">
        <v>295</v>
      </c>
      <c r="F1124" s="205"/>
      <c r="G1124" s="197">
        <v>0.38</v>
      </c>
    </row>
    <row r="1125" spans="1:7" s="190" customFormat="1" x14ac:dyDescent="0.2">
      <c r="A1125" s="196"/>
      <c r="B1125" s="196"/>
      <c r="C1125" s="196"/>
      <c r="D1125" s="196"/>
      <c r="E1125" s="200" t="s">
        <v>162</v>
      </c>
      <c r="F1125" s="200"/>
      <c r="G1125" s="198">
        <v>0.38</v>
      </c>
    </row>
    <row r="1126" spans="1:7" s="190" customFormat="1" x14ac:dyDescent="0.2">
      <c r="A1126" s="196"/>
      <c r="B1126" s="196"/>
      <c r="C1126" s="196"/>
      <c r="D1126" s="196"/>
      <c r="E1126" s="200" t="s">
        <v>163</v>
      </c>
      <c r="F1126" s="200"/>
      <c r="G1126" s="198">
        <v>0.17</v>
      </c>
    </row>
    <row r="1127" spans="1:7" s="190" customFormat="1" x14ac:dyDescent="0.2">
      <c r="A1127" s="196"/>
      <c r="B1127" s="196"/>
      <c r="C1127" s="196"/>
      <c r="D1127" s="196"/>
      <c r="E1127" s="200" t="s">
        <v>171</v>
      </c>
      <c r="F1127" s="200"/>
      <c r="G1127" s="198">
        <v>0.21</v>
      </c>
    </row>
    <row r="1128" spans="1:7" s="190" customFormat="1" x14ac:dyDescent="0.2">
      <c r="A1128" s="196"/>
      <c r="B1128" s="196"/>
      <c r="C1128" s="196"/>
      <c r="D1128" s="196"/>
      <c r="E1128" s="200" t="s">
        <v>165</v>
      </c>
      <c r="F1128" s="200"/>
      <c r="G1128" s="198">
        <v>0.38</v>
      </c>
    </row>
    <row r="1129" spans="1:7" s="190" customFormat="1" x14ac:dyDescent="0.2">
      <c r="A1129" s="196"/>
      <c r="B1129" s="196"/>
      <c r="C1129" s="196"/>
      <c r="D1129" s="196"/>
      <c r="E1129" s="200" t="s">
        <v>808</v>
      </c>
      <c r="F1129" s="200"/>
      <c r="G1129" s="198">
        <v>0.08</v>
      </c>
    </row>
    <row r="1130" spans="1:7" s="190" customFormat="1" x14ac:dyDescent="0.2">
      <c r="A1130" s="196"/>
      <c r="B1130" s="196"/>
      <c r="C1130" s="196"/>
      <c r="D1130" s="196"/>
      <c r="E1130" s="200" t="s">
        <v>166</v>
      </c>
      <c r="F1130" s="200"/>
      <c r="G1130" s="198">
        <v>0.46</v>
      </c>
    </row>
    <row r="1131" spans="1:7" s="190" customFormat="1" x14ac:dyDescent="0.2">
      <c r="A1131" s="196"/>
      <c r="B1131" s="196"/>
      <c r="C1131" s="196"/>
      <c r="D1131" s="196"/>
      <c r="E1131" s="206"/>
      <c r="F1131" s="206"/>
      <c r="G1131" s="206"/>
    </row>
    <row r="1132" spans="1:7" s="190" customFormat="1" x14ac:dyDescent="0.2">
      <c r="A1132" s="203" t="s">
        <v>1223</v>
      </c>
      <c r="B1132" s="203"/>
      <c r="C1132" s="203"/>
      <c r="D1132" s="203"/>
      <c r="E1132" s="203"/>
      <c r="F1132" s="203"/>
      <c r="G1132" s="203"/>
    </row>
    <row r="1133" spans="1:7" s="190" customFormat="1" x14ac:dyDescent="0.2">
      <c r="A1133" s="204" t="s">
        <v>292</v>
      </c>
      <c r="B1133" s="204"/>
      <c r="C1133" s="191" t="s">
        <v>156</v>
      </c>
      <c r="D1133" s="191" t="s">
        <v>157</v>
      </c>
      <c r="E1133" s="191" t="s">
        <v>158</v>
      </c>
      <c r="F1133" s="191" t="s">
        <v>159</v>
      </c>
      <c r="G1133" s="191" t="s">
        <v>160</v>
      </c>
    </row>
    <row r="1134" spans="1:7" s="190" customFormat="1" x14ac:dyDescent="0.2">
      <c r="A1134" s="192" t="s">
        <v>1224</v>
      </c>
      <c r="B1134" s="193" t="s">
        <v>1225</v>
      </c>
      <c r="C1134" s="192" t="s">
        <v>168</v>
      </c>
      <c r="D1134" s="192" t="s">
        <v>170</v>
      </c>
      <c r="E1134" s="194">
        <v>1.154E-2</v>
      </c>
      <c r="F1134" s="195">
        <v>25.75</v>
      </c>
      <c r="G1134" s="195">
        <v>0.28999999999999998</v>
      </c>
    </row>
    <row r="1135" spans="1:7" s="190" customFormat="1" x14ac:dyDescent="0.2">
      <c r="A1135" s="196"/>
      <c r="B1135" s="196"/>
      <c r="C1135" s="196"/>
      <c r="D1135" s="196"/>
      <c r="E1135" s="205" t="s">
        <v>295</v>
      </c>
      <c r="F1135" s="205"/>
      <c r="G1135" s="197">
        <v>0.28999999999999998</v>
      </c>
    </row>
    <row r="1136" spans="1:7" s="190" customFormat="1" x14ac:dyDescent="0.2">
      <c r="A1136" s="196"/>
      <c r="B1136" s="196"/>
      <c r="C1136" s="196"/>
      <c r="D1136" s="196"/>
      <c r="E1136" s="200" t="s">
        <v>162</v>
      </c>
      <c r="F1136" s="200"/>
      <c r="G1136" s="198">
        <v>0.28999999999999998</v>
      </c>
    </row>
    <row r="1137" spans="1:7" s="190" customFormat="1" x14ac:dyDescent="0.2">
      <c r="A1137" s="196"/>
      <c r="B1137" s="196"/>
      <c r="C1137" s="196"/>
      <c r="D1137" s="196"/>
      <c r="E1137" s="200" t="s">
        <v>163</v>
      </c>
      <c r="F1137" s="200"/>
      <c r="G1137" s="198">
        <v>0.13</v>
      </c>
    </row>
    <row r="1138" spans="1:7" s="190" customFormat="1" x14ac:dyDescent="0.2">
      <c r="A1138" s="196"/>
      <c r="B1138" s="196"/>
      <c r="C1138" s="196"/>
      <c r="D1138" s="196"/>
      <c r="E1138" s="200" t="s">
        <v>171</v>
      </c>
      <c r="F1138" s="200"/>
      <c r="G1138" s="198">
        <v>0.16</v>
      </c>
    </row>
    <row r="1139" spans="1:7" s="190" customFormat="1" x14ac:dyDescent="0.2">
      <c r="A1139" s="196"/>
      <c r="B1139" s="196"/>
      <c r="C1139" s="196"/>
      <c r="D1139" s="196"/>
      <c r="E1139" s="200" t="s">
        <v>165</v>
      </c>
      <c r="F1139" s="200"/>
      <c r="G1139" s="198">
        <v>0.28999999999999998</v>
      </c>
    </row>
    <row r="1140" spans="1:7" s="190" customFormat="1" x14ac:dyDescent="0.2">
      <c r="A1140" s="196"/>
      <c r="B1140" s="196"/>
      <c r="C1140" s="196"/>
      <c r="D1140" s="196"/>
      <c r="E1140" s="200" t="s">
        <v>808</v>
      </c>
      <c r="F1140" s="200"/>
      <c r="G1140" s="198">
        <v>0.06</v>
      </c>
    </row>
    <row r="1141" spans="1:7" s="190" customFormat="1" x14ac:dyDescent="0.2">
      <c r="A1141" s="196"/>
      <c r="B1141" s="196"/>
      <c r="C1141" s="196"/>
      <c r="D1141" s="196"/>
      <c r="E1141" s="200" t="s">
        <v>166</v>
      </c>
      <c r="F1141" s="200"/>
      <c r="G1141" s="198">
        <v>0.35</v>
      </c>
    </row>
    <row r="1142" spans="1:7" s="190" customFormat="1" x14ac:dyDescent="0.2">
      <c r="A1142" s="196"/>
      <c r="B1142" s="196"/>
      <c r="C1142" s="196"/>
      <c r="D1142" s="196"/>
      <c r="E1142" s="206"/>
      <c r="F1142" s="206"/>
      <c r="G1142" s="206"/>
    </row>
    <row r="1143" spans="1:7" s="190" customFormat="1" x14ac:dyDescent="0.2">
      <c r="A1143" s="203" t="s">
        <v>471</v>
      </c>
      <c r="B1143" s="203"/>
      <c r="C1143" s="203"/>
      <c r="D1143" s="203"/>
      <c r="E1143" s="203"/>
      <c r="F1143" s="203"/>
      <c r="G1143" s="203"/>
    </row>
    <row r="1144" spans="1:7" s="190" customFormat="1" x14ac:dyDescent="0.2">
      <c r="A1144" s="204" t="s">
        <v>292</v>
      </c>
      <c r="B1144" s="204"/>
      <c r="C1144" s="191" t="s">
        <v>156</v>
      </c>
      <c r="D1144" s="191" t="s">
        <v>157</v>
      </c>
      <c r="E1144" s="191" t="s">
        <v>158</v>
      </c>
      <c r="F1144" s="191" t="s">
        <v>159</v>
      </c>
      <c r="G1144" s="191" t="s">
        <v>160</v>
      </c>
    </row>
    <row r="1145" spans="1:7" s="190" customFormat="1" x14ac:dyDescent="0.2">
      <c r="A1145" s="192" t="s">
        <v>472</v>
      </c>
      <c r="B1145" s="193" t="s">
        <v>473</v>
      </c>
      <c r="C1145" s="192" t="s">
        <v>168</v>
      </c>
      <c r="D1145" s="192" t="s">
        <v>170</v>
      </c>
      <c r="E1145" s="194">
        <v>2.12E-2</v>
      </c>
      <c r="F1145" s="195">
        <v>16.37</v>
      </c>
      <c r="G1145" s="195">
        <v>0.34</v>
      </c>
    </row>
    <row r="1146" spans="1:7" s="190" customFormat="1" x14ac:dyDescent="0.2">
      <c r="A1146" s="196"/>
      <c r="B1146" s="196"/>
      <c r="C1146" s="196"/>
      <c r="D1146" s="196"/>
      <c r="E1146" s="205" t="s">
        <v>295</v>
      </c>
      <c r="F1146" s="205"/>
      <c r="G1146" s="197">
        <v>0.34</v>
      </c>
    </row>
    <row r="1147" spans="1:7" s="190" customFormat="1" x14ac:dyDescent="0.2">
      <c r="A1147" s="196"/>
      <c r="B1147" s="196"/>
      <c r="C1147" s="196"/>
      <c r="D1147" s="196"/>
      <c r="E1147" s="200" t="s">
        <v>162</v>
      </c>
      <c r="F1147" s="200"/>
      <c r="G1147" s="198">
        <v>0.34</v>
      </c>
    </row>
    <row r="1148" spans="1:7" s="190" customFormat="1" x14ac:dyDescent="0.2">
      <c r="A1148" s="196"/>
      <c r="B1148" s="196"/>
      <c r="C1148" s="196"/>
      <c r="D1148" s="196"/>
      <c r="E1148" s="200" t="s">
        <v>163</v>
      </c>
      <c r="F1148" s="200"/>
      <c r="G1148" s="198">
        <v>0.15</v>
      </c>
    </row>
    <row r="1149" spans="1:7" s="190" customFormat="1" x14ac:dyDescent="0.2">
      <c r="A1149" s="196"/>
      <c r="B1149" s="196"/>
      <c r="C1149" s="196"/>
      <c r="D1149" s="196"/>
      <c r="E1149" s="200" t="s">
        <v>171</v>
      </c>
      <c r="F1149" s="200"/>
      <c r="G1149" s="198">
        <v>0.19</v>
      </c>
    </row>
    <row r="1150" spans="1:7" s="190" customFormat="1" x14ac:dyDescent="0.2">
      <c r="A1150" s="196"/>
      <c r="B1150" s="196"/>
      <c r="C1150" s="196"/>
      <c r="D1150" s="196"/>
      <c r="E1150" s="200" t="s">
        <v>165</v>
      </c>
      <c r="F1150" s="200"/>
      <c r="G1150" s="198">
        <v>0.34</v>
      </c>
    </row>
    <row r="1151" spans="1:7" s="190" customFormat="1" x14ac:dyDescent="0.2">
      <c r="A1151" s="196"/>
      <c r="B1151" s="196"/>
      <c r="C1151" s="196"/>
      <c r="D1151" s="196"/>
      <c r="E1151" s="200" t="s">
        <v>808</v>
      </c>
      <c r="F1151" s="200"/>
      <c r="G1151" s="198">
        <v>7.0000000000000007E-2</v>
      </c>
    </row>
    <row r="1152" spans="1:7" s="190" customFormat="1" x14ac:dyDescent="0.2">
      <c r="A1152" s="196"/>
      <c r="B1152" s="196"/>
      <c r="C1152" s="196"/>
      <c r="D1152" s="196"/>
      <c r="E1152" s="200" t="s">
        <v>166</v>
      </c>
      <c r="F1152" s="200"/>
      <c r="G1152" s="198">
        <v>0.41</v>
      </c>
    </row>
    <row r="1153" spans="1:7" s="190" customFormat="1" x14ac:dyDescent="0.2">
      <c r="A1153" s="196"/>
      <c r="B1153" s="196"/>
      <c r="C1153" s="196"/>
      <c r="D1153" s="196"/>
      <c r="E1153" s="206"/>
      <c r="F1153" s="206"/>
      <c r="G1153" s="206"/>
    </row>
    <row r="1154" spans="1:7" s="190" customFormat="1" x14ac:dyDescent="0.2">
      <c r="A1154" s="203" t="s">
        <v>474</v>
      </c>
      <c r="B1154" s="203"/>
      <c r="C1154" s="203"/>
      <c r="D1154" s="203"/>
      <c r="E1154" s="203"/>
      <c r="F1154" s="203"/>
      <c r="G1154" s="203"/>
    </row>
    <row r="1155" spans="1:7" s="190" customFormat="1" x14ac:dyDescent="0.2">
      <c r="A1155" s="204" t="s">
        <v>292</v>
      </c>
      <c r="B1155" s="204"/>
      <c r="C1155" s="191" t="s">
        <v>156</v>
      </c>
      <c r="D1155" s="191" t="s">
        <v>157</v>
      </c>
      <c r="E1155" s="191" t="s">
        <v>158</v>
      </c>
      <c r="F1155" s="191" t="s">
        <v>159</v>
      </c>
      <c r="G1155" s="191" t="s">
        <v>160</v>
      </c>
    </row>
    <row r="1156" spans="1:7" s="190" customFormat="1" x14ac:dyDescent="0.2">
      <c r="A1156" s="192" t="s">
        <v>475</v>
      </c>
      <c r="B1156" s="193" t="s">
        <v>476</v>
      </c>
      <c r="C1156" s="192" t="s">
        <v>168</v>
      </c>
      <c r="D1156" s="192" t="s">
        <v>170</v>
      </c>
      <c r="E1156" s="194">
        <v>1.154E-2</v>
      </c>
      <c r="F1156" s="195">
        <v>25.43</v>
      </c>
      <c r="G1156" s="195">
        <v>0.28999999999999998</v>
      </c>
    </row>
    <row r="1157" spans="1:7" s="190" customFormat="1" x14ac:dyDescent="0.2">
      <c r="A1157" s="196"/>
      <c r="B1157" s="196"/>
      <c r="C1157" s="196"/>
      <c r="D1157" s="196"/>
      <c r="E1157" s="205" t="s">
        <v>295</v>
      </c>
      <c r="F1157" s="205"/>
      <c r="G1157" s="197">
        <v>0.28999999999999998</v>
      </c>
    </row>
    <row r="1158" spans="1:7" s="190" customFormat="1" x14ac:dyDescent="0.2">
      <c r="A1158" s="196"/>
      <c r="B1158" s="196"/>
      <c r="C1158" s="196"/>
      <c r="D1158" s="196"/>
      <c r="E1158" s="200" t="s">
        <v>162</v>
      </c>
      <c r="F1158" s="200"/>
      <c r="G1158" s="198">
        <v>0.28999999999999998</v>
      </c>
    </row>
    <row r="1159" spans="1:7" s="190" customFormat="1" x14ac:dyDescent="0.2">
      <c r="A1159" s="196"/>
      <c r="B1159" s="196"/>
      <c r="C1159" s="196"/>
      <c r="D1159" s="196"/>
      <c r="E1159" s="200" t="s">
        <v>163</v>
      </c>
      <c r="F1159" s="200"/>
      <c r="G1159" s="198">
        <v>0.13</v>
      </c>
    </row>
    <row r="1160" spans="1:7" s="190" customFormat="1" x14ac:dyDescent="0.2">
      <c r="A1160" s="196"/>
      <c r="B1160" s="196"/>
      <c r="C1160" s="196"/>
      <c r="D1160" s="196"/>
      <c r="E1160" s="200" t="s">
        <v>171</v>
      </c>
      <c r="F1160" s="200"/>
      <c r="G1160" s="198">
        <v>0.16</v>
      </c>
    </row>
    <row r="1161" spans="1:7" s="190" customFormat="1" x14ac:dyDescent="0.2">
      <c r="A1161" s="196"/>
      <c r="B1161" s="196"/>
      <c r="C1161" s="196"/>
      <c r="D1161" s="196"/>
      <c r="E1161" s="200" t="s">
        <v>165</v>
      </c>
      <c r="F1161" s="200"/>
      <c r="G1161" s="198">
        <v>0.28999999999999998</v>
      </c>
    </row>
    <row r="1162" spans="1:7" s="190" customFormat="1" x14ac:dyDescent="0.2">
      <c r="A1162" s="196"/>
      <c r="B1162" s="196"/>
      <c r="C1162" s="196"/>
      <c r="D1162" s="196"/>
      <c r="E1162" s="200" t="s">
        <v>808</v>
      </c>
      <c r="F1162" s="200"/>
      <c r="G1162" s="198">
        <v>0.06</v>
      </c>
    </row>
    <row r="1163" spans="1:7" s="190" customFormat="1" x14ac:dyDescent="0.2">
      <c r="A1163" s="196"/>
      <c r="B1163" s="196"/>
      <c r="C1163" s="196"/>
      <c r="D1163" s="196"/>
      <c r="E1163" s="200" t="s">
        <v>166</v>
      </c>
      <c r="F1163" s="200"/>
      <c r="G1163" s="198">
        <v>0.35</v>
      </c>
    </row>
    <row r="1164" spans="1:7" s="190" customFormat="1" x14ac:dyDescent="0.2">
      <c r="A1164" s="196"/>
      <c r="B1164" s="196"/>
      <c r="C1164" s="196"/>
      <c r="D1164" s="196"/>
      <c r="E1164" s="206"/>
      <c r="F1164" s="206"/>
      <c r="G1164" s="206"/>
    </row>
    <row r="1165" spans="1:7" s="190" customFormat="1" x14ac:dyDescent="0.2">
      <c r="A1165" s="203" t="s">
        <v>1226</v>
      </c>
      <c r="B1165" s="203"/>
      <c r="C1165" s="203"/>
      <c r="D1165" s="203"/>
      <c r="E1165" s="203"/>
      <c r="F1165" s="203"/>
      <c r="G1165" s="203"/>
    </row>
    <row r="1166" spans="1:7" s="190" customFormat="1" x14ac:dyDescent="0.2">
      <c r="A1166" s="204" t="s">
        <v>292</v>
      </c>
      <c r="B1166" s="204"/>
      <c r="C1166" s="191" t="s">
        <v>156</v>
      </c>
      <c r="D1166" s="191" t="s">
        <v>157</v>
      </c>
      <c r="E1166" s="191" t="s">
        <v>158</v>
      </c>
      <c r="F1166" s="191" t="s">
        <v>159</v>
      </c>
      <c r="G1166" s="191" t="s">
        <v>160</v>
      </c>
    </row>
    <row r="1167" spans="1:7" s="190" customFormat="1" x14ac:dyDescent="0.2">
      <c r="A1167" s="192" t="s">
        <v>1227</v>
      </c>
      <c r="B1167" s="193" t="s">
        <v>1228</v>
      </c>
      <c r="C1167" s="192" t="s">
        <v>168</v>
      </c>
      <c r="D1167" s="192" t="s">
        <v>170</v>
      </c>
      <c r="E1167" s="194">
        <v>1.4760000000000001E-2</v>
      </c>
      <c r="F1167" s="195">
        <v>17.11</v>
      </c>
      <c r="G1167" s="195">
        <v>0.25</v>
      </c>
    </row>
    <row r="1168" spans="1:7" s="190" customFormat="1" x14ac:dyDescent="0.2">
      <c r="A1168" s="196"/>
      <c r="B1168" s="196"/>
      <c r="C1168" s="196"/>
      <c r="D1168" s="196"/>
      <c r="E1168" s="205" t="s">
        <v>295</v>
      </c>
      <c r="F1168" s="205"/>
      <c r="G1168" s="197">
        <v>0.25</v>
      </c>
    </row>
    <row r="1169" spans="1:7" s="190" customFormat="1" x14ac:dyDescent="0.2">
      <c r="A1169" s="196"/>
      <c r="B1169" s="196"/>
      <c r="C1169" s="196"/>
      <c r="D1169" s="196"/>
      <c r="E1169" s="200" t="s">
        <v>162</v>
      </c>
      <c r="F1169" s="200"/>
      <c r="G1169" s="198">
        <v>0.25</v>
      </c>
    </row>
    <row r="1170" spans="1:7" s="190" customFormat="1" x14ac:dyDescent="0.2">
      <c r="A1170" s="196"/>
      <c r="B1170" s="196"/>
      <c r="C1170" s="196"/>
      <c r="D1170" s="196"/>
      <c r="E1170" s="200" t="s">
        <v>163</v>
      </c>
      <c r="F1170" s="200"/>
      <c r="G1170" s="198">
        <v>0.11</v>
      </c>
    </row>
    <row r="1171" spans="1:7" s="190" customFormat="1" x14ac:dyDescent="0.2">
      <c r="A1171" s="196"/>
      <c r="B1171" s="196"/>
      <c r="C1171" s="196"/>
      <c r="D1171" s="196"/>
      <c r="E1171" s="200" t="s">
        <v>171</v>
      </c>
      <c r="F1171" s="200"/>
      <c r="G1171" s="198">
        <v>0.14000000000000001</v>
      </c>
    </row>
    <row r="1172" spans="1:7" s="190" customFormat="1" x14ac:dyDescent="0.2">
      <c r="A1172" s="196"/>
      <c r="B1172" s="196"/>
      <c r="C1172" s="196"/>
      <c r="D1172" s="196"/>
      <c r="E1172" s="200" t="s">
        <v>165</v>
      </c>
      <c r="F1172" s="200"/>
      <c r="G1172" s="198">
        <v>0.25</v>
      </c>
    </row>
    <row r="1173" spans="1:7" s="190" customFormat="1" x14ac:dyDescent="0.2">
      <c r="A1173" s="196"/>
      <c r="B1173" s="196"/>
      <c r="C1173" s="196"/>
      <c r="D1173" s="196"/>
      <c r="E1173" s="200" t="s">
        <v>808</v>
      </c>
      <c r="F1173" s="200"/>
      <c r="G1173" s="198">
        <v>0.05</v>
      </c>
    </row>
    <row r="1174" spans="1:7" s="190" customFormat="1" x14ac:dyDescent="0.2">
      <c r="A1174" s="196"/>
      <c r="B1174" s="196"/>
      <c r="C1174" s="196"/>
      <c r="D1174" s="196"/>
      <c r="E1174" s="200" t="s">
        <v>166</v>
      </c>
      <c r="F1174" s="200"/>
      <c r="G1174" s="198">
        <v>0.3</v>
      </c>
    </row>
    <row r="1175" spans="1:7" s="190" customFormat="1" x14ac:dyDescent="0.2">
      <c r="A1175" s="196"/>
      <c r="B1175" s="196"/>
      <c r="C1175" s="196"/>
      <c r="D1175" s="196"/>
      <c r="E1175" s="206"/>
      <c r="F1175" s="206"/>
      <c r="G1175" s="206"/>
    </row>
    <row r="1176" spans="1:7" s="190" customFormat="1" x14ac:dyDescent="0.2">
      <c r="A1176" s="203" t="s">
        <v>1229</v>
      </c>
      <c r="B1176" s="203"/>
      <c r="C1176" s="203"/>
      <c r="D1176" s="203"/>
      <c r="E1176" s="203"/>
      <c r="F1176" s="203"/>
      <c r="G1176" s="203"/>
    </row>
    <row r="1177" spans="1:7" s="190" customFormat="1" x14ac:dyDescent="0.2">
      <c r="A1177" s="204" t="s">
        <v>155</v>
      </c>
      <c r="B1177" s="204"/>
      <c r="C1177" s="191" t="s">
        <v>156</v>
      </c>
      <c r="D1177" s="191" t="s">
        <v>157</v>
      </c>
      <c r="E1177" s="191" t="s">
        <v>158</v>
      </c>
      <c r="F1177" s="191" t="s">
        <v>159</v>
      </c>
      <c r="G1177" s="191" t="s">
        <v>160</v>
      </c>
    </row>
    <row r="1178" spans="1:7" s="190" customFormat="1" x14ac:dyDescent="0.2">
      <c r="A1178" s="192" t="s">
        <v>1230</v>
      </c>
      <c r="B1178" s="193" t="s">
        <v>1231</v>
      </c>
      <c r="C1178" s="192" t="s">
        <v>624</v>
      </c>
      <c r="D1178" s="192" t="s">
        <v>660</v>
      </c>
      <c r="E1178" s="194">
        <v>1.02</v>
      </c>
      <c r="F1178" s="195">
        <v>12.64</v>
      </c>
      <c r="G1178" s="195">
        <v>12.89</v>
      </c>
    </row>
    <row r="1179" spans="1:7" s="190" customFormat="1" x14ac:dyDescent="0.2">
      <c r="A1179" s="196"/>
      <c r="B1179" s="196"/>
      <c r="C1179" s="196"/>
      <c r="D1179" s="196"/>
      <c r="E1179" s="205" t="s">
        <v>161</v>
      </c>
      <c r="F1179" s="205"/>
      <c r="G1179" s="197">
        <v>12.89</v>
      </c>
    </row>
    <row r="1180" spans="1:7" s="190" customFormat="1" x14ac:dyDescent="0.2">
      <c r="A1180" s="204" t="s">
        <v>167</v>
      </c>
      <c r="B1180" s="204"/>
      <c r="C1180" s="191" t="s">
        <v>156</v>
      </c>
      <c r="D1180" s="191" t="s">
        <v>157</v>
      </c>
      <c r="E1180" s="191" t="s">
        <v>158</v>
      </c>
      <c r="F1180" s="191" t="s">
        <v>159</v>
      </c>
      <c r="G1180" s="191" t="s">
        <v>160</v>
      </c>
    </row>
    <row r="1181" spans="1:7" s="190" customFormat="1" x14ac:dyDescent="0.2">
      <c r="A1181" s="192" t="s">
        <v>202</v>
      </c>
      <c r="B1181" s="193" t="s">
        <v>203</v>
      </c>
      <c r="C1181" s="192" t="s">
        <v>168</v>
      </c>
      <c r="D1181" s="192" t="s">
        <v>170</v>
      </c>
      <c r="E1181" s="194">
        <v>0.15</v>
      </c>
      <c r="F1181" s="195">
        <v>35.15</v>
      </c>
      <c r="G1181" s="195">
        <v>5.27</v>
      </c>
    </row>
    <row r="1182" spans="1:7" s="190" customFormat="1" x14ac:dyDescent="0.2">
      <c r="A1182" s="192" t="s">
        <v>178</v>
      </c>
      <c r="B1182" s="193" t="s">
        <v>179</v>
      </c>
      <c r="C1182" s="192" t="s">
        <v>168</v>
      </c>
      <c r="D1182" s="192" t="s">
        <v>170</v>
      </c>
      <c r="E1182" s="194">
        <v>0.15</v>
      </c>
      <c r="F1182" s="195">
        <v>25</v>
      </c>
      <c r="G1182" s="195">
        <v>3.75</v>
      </c>
    </row>
    <row r="1183" spans="1:7" s="190" customFormat="1" x14ac:dyDescent="0.2">
      <c r="A1183" s="196"/>
      <c r="B1183" s="196"/>
      <c r="C1183" s="196"/>
      <c r="D1183" s="196"/>
      <c r="E1183" s="205" t="s">
        <v>169</v>
      </c>
      <c r="F1183" s="205"/>
      <c r="G1183" s="197">
        <v>9.02</v>
      </c>
    </row>
    <row r="1184" spans="1:7" s="190" customFormat="1" x14ac:dyDescent="0.2">
      <c r="A1184" s="196"/>
      <c r="B1184" s="196"/>
      <c r="C1184" s="196"/>
      <c r="D1184" s="196"/>
      <c r="E1184" s="200" t="s">
        <v>162</v>
      </c>
      <c r="F1184" s="200"/>
      <c r="G1184" s="198">
        <v>21.91</v>
      </c>
    </row>
    <row r="1185" spans="1:7" s="190" customFormat="1" x14ac:dyDescent="0.2">
      <c r="A1185" s="196"/>
      <c r="B1185" s="196"/>
      <c r="C1185" s="196"/>
      <c r="D1185" s="196"/>
      <c r="E1185" s="200" t="s">
        <v>163</v>
      </c>
      <c r="F1185" s="200"/>
      <c r="G1185" s="198">
        <v>18.39</v>
      </c>
    </row>
    <row r="1186" spans="1:7" s="190" customFormat="1" x14ac:dyDescent="0.2">
      <c r="A1186" s="196"/>
      <c r="B1186" s="196"/>
      <c r="C1186" s="196"/>
      <c r="D1186" s="196"/>
      <c r="E1186" s="200" t="s">
        <v>171</v>
      </c>
      <c r="F1186" s="200"/>
      <c r="G1186" s="198">
        <v>3.52</v>
      </c>
    </row>
    <row r="1187" spans="1:7" s="190" customFormat="1" x14ac:dyDescent="0.2">
      <c r="A1187" s="196"/>
      <c r="B1187" s="196"/>
      <c r="C1187" s="196"/>
      <c r="D1187" s="196"/>
      <c r="E1187" s="200" t="s">
        <v>165</v>
      </c>
      <c r="F1187" s="200"/>
      <c r="G1187" s="198">
        <v>21.91</v>
      </c>
    </row>
    <row r="1188" spans="1:7" s="190" customFormat="1" x14ac:dyDescent="0.2">
      <c r="A1188" s="196"/>
      <c r="B1188" s="196"/>
      <c r="C1188" s="196"/>
      <c r="D1188" s="196"/>
      <c r="E1188" s="200" t="s">
        <v>808</v>
      </c>
      <c r="F1188" s="200"/>
      <c r="G1188" s="198">
        <v>4.3499999999999996</v>
      </c>
    </row>
    <row r="1189" spans="1:7" s="190" customFormat="1" x14ac:dyDescent="0.2">
      <c r="A1189" s="196"/>
      <c r="B1189" s="196"/>
      <c r="C1189" s="196"/>
      <c r="D1189" s="196"/>
      <c r="E1189" s="200" t="s">
        <v>166</v>
      </c>
      <c r="F1189" s="200"/>
      <c r="G1189" s="198">
        <v>26.26</v>
      </c>
    </row>
    <row r="1190" spans="1:7" s="190" customFormat="1" x14ac:dyDescent="0.2">
      <c r="A1190" s="196"/>
      <c r="B1190" s="196"/>
      <c r="C1190" s="196"/>
      <c r="D1190" s="196"/>
      <c r="E1190" s="206"/>
      <c r="F1190" s="206"/>
      <c r="G1190" s="206"/>
    </row>
    <row r="1191" spans="1:7" s="190" customFormat="1" x14ac:dyDescent="0.2">
      <c r="A1191" s="203" t="s">
        <v>1232</v>
      </c>
      <c r="B1191" s="203"/>
      <c r="C1191" s="203"/>
      <c r="D1191" s="203"/>
      <c r="E1191" s="203"/>
      <c r="F1191" s="203"/>
      <c r="G1191" s="203"/>
    </row>
    <row r="1192" spans="1:7" s="190" customFormat="1" x14ac:dyDescent="0.2">
      <c r="A1192" s="204" t="s">
        <v>155</v>
      </c>
      <c r="B1192" s="204"/>
      <c r="C1192" s="191" t="s">
        <v>156</v>
      </c>
      <c r="D1192" s="191" t="s">
        <v>157</v>
      </c>
      <c r="E1192" s="191" t="s">
        <v>158</v>
      </c>
      <c r="F1192" s="191" t="s">
        <v>159</v>
      </c>
      <c r="G1192" s="191" t="s">
        <v>160</v>
      </c>
    </row>
    <row r="1193" spans="1:7" s="190" customFormat="1" x14ac:dyDescent="0.2">
      <c r="A1193" s="192" t="s">
        <v>1233</v>
      </c>
      <c r="B1193" s="193" t="s">
        <v>1234</v>
      </c>
      <c r="C1193" s="192" t="s">
        <v>624</v>
      </c>
      <c r="D1193" s="192" t="s">
        <v>1235</v>
      </c>
      <c r="E1193" s="194">
        <v>1</v>
      </c>
      <c r="F1193" s="195">
        <v>98.75</v>
      </c>
      <c r="G1193" s="195">
        <v>98.75</v>
      </c>
    </row>
    <row r="1194" spans="1:7" s="190" customFormat="1" x14ac:dyDescent="0.2">
      <c r="A1194" s="196"/>
      <c r="B1194" s="196"/>
      <c r="C1194" s="196"/>
      <c r="D1194" s="196"/>
      <c r="E1194" s="205" t="s">
        <v>161</v>
      </c>
      <c r="F1194" s="205"/>
      <c r="G1194" s="197">
        <v>98.75</v>
      </c>
    </row>
    <row r="1195" spans="1:7" s="190" customFormat="1" x14ac:dyDescent="0.2">
      <c r="A1195" s="204" t="s">
        <v>167</v>
      </c>
      <c r="B1195" s="204"/>
      <c r="C1195" s="191" t="s">
        <v>156</v>
      </c>
      <c r="D1195" s="191" t="s">
        <v>157</v>
      </c>
      <c r="E1195" s="191" t="s">
        <v>158</v>
      </c>
      <c r="F1195" s="191" t="s">
        <v>159</v>
      </c>
      <c r="G1195" s="191" t="s">
        <v>160</v>
      </c>
    </row>
    <row r="1196" spans="1:7" s="190" customFormat="1" x14ac:dyDescent="0.2">
      <c r="A1196" s="192" t="s">
        <v>202</v>
      </c>
      <c r="B1196" s="193" t="s">
        <v>203</v>
      </c>
      <c r="C1196" s="192" t="s">
        <v>168</v>
      </c>
      <c r="D1196" s="192" t="s">
        <v>170</v>
      </c>
      <c r="E1196" s="194">
        <v>0.06</v>
      </c>
      <c r="F1196" s="195">
        <v>35.15</v>
      </c>
      <c r="G1196" s="195">
        <v>2.11</v>
      </c>
    </row>
    <row r="1197" spans="1:7" s="190" customFormat="1" x14ac:dyDescent="0.2">
      <c r="A1197" s="192" t="s">
        <v>178</v>
      </c>
      <c r="B1197" s="193" t="s">
        <v>179</v>
      </c>
      <c r="C1197" s="192" t="s">
        <v>168</v>
      </c>
      <c r="D1197" s="192" t="s">
        <v>170</v>
      </c>
      <c r="E1197" s="194">
        <v>0.06</v>
      </c>
      <c r="F1197" s="195">
        <v>25</v>
      </c>
      <c r="G1197" s="195">
        <v>1.5</v>
      </c>
    </row>
    <row r="1198" spans="1:7" s="190" customFormat="1" x14ac:dyDescent="0.2">
      <c r="A1198" s="196"/>
      <c r="B1198" s="196"/>
      <c r="C1198" s="196"/>
      <c r="D1198" s="196"/>
      <c r="E1198" s="205" t="s">
        <v>169</v>
      </c>
      <c r="F1198" s="205"/>
      <c r="G1198" s="197">
        <v>3.61</v>
      </c>
    </row>
    <row r="1199" spans="1:7" s="190" customFormat="1" x14ac:dyDescent="0.2">
      <c r="A1199" s="196"/>
      <c r="B1199" s="196"/>
      <c r="C1199" s="196"/>
      <c r="D1199" s="196"/>
      <c r="E1199" s="200" t="s">
        <v>162</v>
      </c>
      <c r="F1199" s="200"/>
      <c r="G1199" s="198">
        <v>102.36</v>
      </c>
    </row>
    <row r="1200" spans="1:7" s="190" customFormat="1" x14ac:dyDescent="0.2">
      <c r="A1200" s="196"/>
      <c r="B1200" s="196"/>
      <c r="C1200" s="196"/>
      <c r="D1200" s="196"/>
      <c r="E1200" s="200" t="s">
        <v>163</v>
      </c>
      <c r="F1200" s="200"/>
      <c r="G1200" s="198">
        <v>100.95</v>
      </c>
    </row>
    <row r="1201" spans="1:7" s="190" customFormat="1" x14ac:dyDescent="0.2">
      <c r="A1201" s="196"/>
      <c r="B1201" s="196"/>
      <c r="C1201" s="196"/>
      <c r="D1201" s="196"/>
      <c r="E1201" s="200" t="s">
        <v>171</v>
      </c>
      <c r="F1201" s="200"/>
      <c r="G1201" s="198">
        <v>1.41</v>
      </c>
    </row>
    <row r="1202" spans="1:7" s="190" customFormat="1" x14ac:dyDescent="0.2">
      <c r="A1202" s="196"/>
      <c r="B1202" s="196"/>
      <c r="C1202" s="196"/>
      <c r="D1202" s="196"/>
      <c r="E1202" s="200" t="s">
        <v>165</v>
      </c>
      <c r="F1202" s="200"/>
      <c r="G1202" s="198">
        <v>102.36</v>
      </c>
    </row>
    <row r="1203" spans="1:7" s="190" customFormat="1" x14ac:dyDescent="0.2">
      <c r="A1203" s="196"/>
      <c r="B1203" s="196"/>
      <c r="C1203" s="196"/>
      <c r="D1203" s="196"/>
      <c r="E1203" s="200" t="s">
        <v>808</v>
      </c>
      <c r="F1203" s="200"/>
      <c r="G1203" s="198">
        <v>20.32</v>
      </c>
    </row>
    <row r="1204" spans="1:7" s="190" customFormat="1" x14ac:dyDescent="0.2">
      <c r="A1204" s="196"/>
      <c r="B1204" s="196"/>
      <c r="C1204" s="196"/>
      <c r="D1204" s="196"/>
      <c r="E1204" s="200" t="s">
        <v>166</v>
      </c>
      <c r="F1204" s="200"/>
      <c r="G1204" s="198">
        <v>122.68</v>
      </c>
    </row>
    <row r="1205" spans="1:7" s="190" customFormat="1" x14ac:dyDescent="0.2">
      <c r="A1205" s="196"/>
      <c r="B1205" s="196"/>
      <c r="C1205" s="196"/>
      <c r="D1205" s="196"/>
      <c r="E1205" s="206"/>
      <c r="F1205" s="206"/>
      <c r="G1205" s="206"/>
    </row>
    <row r="1206" spans="1:7" s="190" customFormat="1" x14ac:dyDescent="0.2">
      <c r="A1206" s="203" t="s">
        <v>1236</v>
      </c>
      <c r="B1206" s="203"/>
      <c r="C1206" s="203"/>
      <c r="D1206" s="203"/>
      <c r="E1206" s="203"/>
      <c r="F1206" s="203"/>
      <c r="G1206" s="203"/>
    </row>
    <row r="1207" spans="1:7" s="190" customFormat="1" x14ac:dyDescent="0.2">
      <c r="A1207" s="204" t="s">
        <v>180</v>
      </c>
      <c r="B1207" s="204"/>
      <c r="C1207" s="191" t="s">
        <v>156</v>
      </c>
      <c r="D1207" s="191" t="s">
        <v>157</v>
      </c>
      <c r="E1207" s="191" t="s">
        <v>158</v>
      </c>
      <c r="F1207" s="191" t="s">
        <v>159</v>
      </c>
      <c r="G1207" s="191" t="s">
        <v>160</v>
      </c>
    </row>
    <row r="1208" spans="1:7" s="190" customFormat="1" ht="30.6" x14ac:dyDescent="0.2">
      <c r="A1208" s="192" t="s">
        <v>1030</v>
      </c>
      <c r="B1208" s="193" t="s">
        <v>1031</v>
      </c>
      <c r="C1208" s="192" t="s">
        <v>624</v>
      </c>
      <c r="D1208" s="192" t="s">
        <v>998</v>
      </c>
      <c r="E1208" s="194">
        <v>0.77</v>
      </c>
      <c r="F1208" s="195">
        <v>11.25</v>
      </c>
      <c r="G1208" s="195">
        <v>8.66</v>
      </c>
    </row>
    <row r="1209" spans="1:7" s="190" customFormat="1" ht="30.6" x14ac:dyDescent="0.2">
      <c r="A1209" s="192" t="s">
        <v>1032</v>
      </c>
      <c r="B1209" s="193" t="s">
        <v>1033</v>
      </c>
      <c r="C1209" s="192" t="s">
        <v>624</v>
      </c>
      <c r="D1209" s="192" t="s">
        <v>919</v>
      </c>
      <c r="E1209" s="194">
        <v>0.64</v>
      </c>
      <c r="F1209" s="195">
        <v>126.32</v>
      </c>
      <c r="G1209" s="195">
        <v>80.84</v>
      </c>
    </row>
    <row r="1210" spans="1:7" s="190" customFormat="1" ht="20.399999999999999" x14ac:dyDescent="0.2">
      <c r="A1210" s="192" t="s">
        <v>1034</v>
      </c>
      <c r="B1210" s="193" t="s">
        <v>1035</v>
      </c>
      <c r="C1210" s="192" t="s">
        <v>624</v>
      </c>
      <c r="D1210" s="192" t="s">
        <v>919</v>
      </c>
      <c r="E1210" s="194">
        <v>0.48</v>
      </c>
      <c r="F1210" s="195">
        <v>8.84</v>
      </c>
      <c r="G1210" s="195">
        <v>4.24</v>
      </c>
    </row>
    <row r="1211" spans="1:7" s="190" customFormat="1" ht="20.399999999999999" x14ac:dyDescent="0.2">
      <c r="A1211" s="192" t="s">
        <v>1036</v>
      </c>
      <c r="B1211" s="193" t="s">
        <v>1037</v>
      </c>
      <c r="C1211" s="192" t="s">
        <v>624</v>
      </c>
      <c r="D1211" s="192" t="s">
        <v>922</v>
      </c>
      <c r="E1211" s="194">
        <v>3.7999999999999999E-2</v>
      </c>
      <c r="F1211" s="195">
        <v>631.67999999999995</v>
      </c>
      <c r="G1211" s="195">
        <v>24</v>
      </c>
    </row>
    <row r="1212" spans="1:7" s="190" customFormat="1" ht="20.399999999999999" x14ac:dyDescent="0.2">
      <c r="A1212" s="192" t="s">
        <v>1038</v>
      </c>
      <c r="B1212" s="193" t="s">
        <v>1039</v>
      </c>
      <c r="C1212" s="192" t="s">
        <v>624</v>
      </c>
      <c r="D1212" s="192" t="s">
        <v>922</v>
      </c>
      <c r="E1212" s="194">
        <v>0.125</v>
      </c>
      <c r="F1212" s="195">
        <v>75</v>
      </c>
      <c r="G1212" s="195">
        <v>9.3800000000000008</v>
      </c>
    </row>
    <row r="1213" spans="1:7" s="190" customFormat="1" ht="20.399999999999999" x14ac:dyDescent="0.2">
      <c r="A1213" s="192" t="s">
        <v>1040</v>
      </c>
      <c r="B1213" s="193" t="s">
        <v>1041</v>
      </c>
      <c r="C1213" s="192" t="s">
        <v>624</v>
      </c>
      <c r="D1213" s="192" t="s">
        <v>919</v>
      </c>
      <c r="E1213" s="194">
        <v>0.30599999999999999</v>
      </c>
      <c r="F1213" s="195">
        <v>107.88</v>
      </c>
      <c r="G1213" s="195">
        <v>33.01</v>
      </c>
    </row>
    <row r="1214" spans="1:7" s="190" customFormat="1" ht="20.399999999999999" x14ac:dyDescent="0.2">
      <c r="A1214" s="192" t="s">
        <v>1042</v>
      </c>
      <c r="B1214" s="193" t="s">
        <v>1043</v>
      </c>
      <c r="C1214" s="192" t="s">
        <v>624</v>
      </c>
      <c r="D1214" s="192" t="s">
        <v>919</v>
      </c>
      <c r="E1214" s="194">
        <v>0.48</v>
      </c>
      <c r="F1214" s="195">
        <v>49.54</v>
      </c>
      <c r="G1214" s="195">
        <v>23.78</v>
      </c>
    </row>
    <row r="1215" spans="1:7" s="190" customFormat="1" x14ac:dyDescent="0.2">
      <c r="A1215" s="196"/>
      <c r="B1215" s="196"/>
      <c r="C1215" s="196"/>
      <c r="D1215" s="196"/>
      <c r="E1215" s="205" t="s">
        <v>181</v>
      </c>
      <c r="F1215" s="205"/>
      <c r="G1215" s="197">
        <v>183.91</v>
      </c>
    </row>
    <row r="1216" spans="1:7" s="190" customFormat="1" x14ac:dyDescent="0.2">
      <c r="A1216" s="196"/>
      <c r="B1216" s="196"/>
      <c r="C1216" s="196"/>
      <c r="D1216" s="196"/>
      <c r="E1216" s="200" t="s">
        <v>162</v>
      </c>
      <c r="F1216" s="200"/>
      <c r="G1216" s="198">
        <v>183.91</v>
      </c>
    </row>
    <row r="1217" spans="1:7" s="190" customFormat="1" x14ac:dyDescent="0.2">
      <c r="A1217" s="196"/>
      <c r="B1217" s="196"/>
      <c r="C1217" s="196"/>
      <c r="D1217" s="196"/>
      <c r="E1217" s="200" t="s">
        <v>163</v>
      </c>
      <c r="F1217" s="200"/>
      <c r="G1217" s="198">
        <v>138.16</v>
      </c>
    </row>
    <row r="1218" spans="1:7" s="190" customFormat="1" x14ac:dyDescent="0.2">
      <c r="A1218" s="196"/>
      <c r="B1218" s="196"/>
      <c r="C1218" s="196"/>
      <c r="D1218" s="196"/>
      <c r="E1218" s="200" t="s">
        <v>171</v>
      </c>
      <c r="F1218" s="200"/>
      <c r="G1218" s="198">
        <v>45.75</v>
      </c>
    </row>
    <row r="1219" spans="1:7" s="190" customFormat="1" x14ac:dyDescent="0.2">
      <c r="A1219" s="196"/>
      <c r="B1219" s="196"/>
      <c r="C1219" s="196"/>
      <c r="D1219" s="196"/>
      <c r="E1219" s="200" t="s">
        <v>165</v>
      </c>
      <c r="F1219" s="200"/>
      <c r="G1219" s="198">
        <v>183.91</v>
      </c>
    </row>
    <row r="1220" spans="1:7" s="190" customFormat="1" x14ac:dyDescent="0.2">
      <c r="A1220" s="196"/>
      <c r="B1220" s="196"/>
      <c r="C1220" s="196"/>
      <c r="D1220" s="196"/>
      <c r="E1220" s="200" t="s">
        <v>808</v>
      </c>
      <c r="F1220" s="200"/>
      <c r="G1220" s="198">
        <v>36.51</v>
      </c>
    </row>
    <row r="1221" spans="1:7" s="190" customFormat="1" x14ac:dyDescent="0.2">
      <c r="A1221" s="196"/>
      <c r="B1221" s="196"/>
      <c r="C1221" s="196"/>
      <c r="D1221" s="196"/>
      <c r="E1221" s="200" t="s">
        <v>166</v>
      </c>
      <c r="F1221" s="200"/>
      <c r="G1221" s="198">
        <v>220.42</v>
      </c>
    </row>
    <row r="1222" spans="1:7" s="190" customFormat="1" x14ac:dyDescent="0.2">
      <c r="A1222" s="196"/>
      <c r="B1222" s="196"/>
      <c r="C1222" s="196"/>
      <c r="D1222" s="196"/>
      <c r="E1222" s="206"/>
      <c r="F1222" s="206"/>
      <c r="G1222" s="206"/>
    </row>
    <row r="1223" spans="1:7" s="190" customFormat="1" x14ac:dyDescent="0.2">
      <c r="A1223" s="203" t="s">
        <v>1237</v>
      </c>
      <c r="B1223" s="203"/>
      <c r="C1223" s="203"/>
      <c r="D1223" s="203"/>
      <c r="E1223" s="203"/>
      <c r="F1223" s="203"/>
      <c r="G1223" s="203"/>
    </row>
    <row r="1224" spans="1:7" s="190" customFormat="1" x14ac:dyDescent="0.2">
      <c r="A1224" s="204" t="s">
        <v>167</v>
      </c>
      <c r="B1224" s="204"/>
      <c r="C1224" s="191" t="s">
        <v>156</v>
      </c>
      <c r="D1224" s="191" t="s">
        <v>157</v>
      </c>
      <c r="E1224" s="191" t="s">
        <v>158</v>
      </c>
      <c r="F1224" s="191" t="s">
        <v>159</v>
      </c>
      <c r="G1224" s="191" t="s">
        <v>160</v>
      </c>
    </row>
    <row r="1225" spans="1:7" s="190" customFormat="1" x14ac:dyDescent="0.2">
      <c r="A1225" s="192" t="s">
        <v>204</v>
      </c>
      <c r="B1225" s="193" t="s">
        <v>205</v>
      </c>
      <c r="C1225" s="192" t="s">
        <v>168</v>
      </c>
      <c r="D1225" s="192" t="s">
        <v>170</v>
      </c>
      <c r="E1225" s="194">
        <v>0.1</v>
      </c>
      <c r="F1225" s="195">
        <v>34.630000000000003</v>
      </c>
      <c r="G1225" s="195">
        <v>3.46</v>
      </c>
    </row>
    <row r="1226" spans="1:7" s="190" customFormat="1" x14ac:dyDescent="0.2">
      <c r="A1226" s="192" t="s">
        <v>178</v>
      </c>
      <c r="B1226" s="193" t="s">
        <v>179</v>
      </c>
      <c r="C1226" s="192" t="s">
        <v>168</v>
      </c>
      <c r="D1226" s="192" t="s">
        <v>170</v>
      </c>
      <c r="E1226" s="194">
        <v>0.1</v>
      </c>
      <c r="F1226" s="195">
        <v>25</v>
      </c>
      <c r="G1226" s="195">
        <v>2.5</v>
      </c>
    </row>
    <row r="1227" spans="1:7" s="190" customFormat="1" x14ac:dyDescent="0.2">
      <c r="A1227" s="196"/>
      <c r="B1227" s="196"/>
      <c r="C1227" s="196"/>
      <c r="D1227" s="196"/>
      <c r="E1227" s="205" t="s">
        <v>169</v>
      </c>
      <c r="F1227" s="205"/>
      <c r="G1227" s="197">
        <v>5.96</v>
      </c>
    </row>
    <row r="1228" spans="1:7" s="190" customFormat="1" x14ac:dyDescent="0.2">
      <c r="A1228" s="204" t="s">
        <v>180</v>
      </c>
      <c r="B1228" s="204"/>
      <c r="C1228" s="191" t="s">
        <v>156</v>
      </c>
      <c r="D1228" s="191" t="s">
        <v>157</v>
      </c>
      <c r="E1228" s="191" t="s">
        <v>158</v>
      </c>
      <c r="F1228" s="191" t="s">
        <v>159</v>
      </c>
      <c r="G1228" s="191" t="s">
        <v>160</v>
      </c>
    </row>
    <row r="1229" spans="1:7" s="190" customFormat="1" ht="30.6" x14ac:dyDescent="0.2">
      <c r="A1229" s="192" t="s">
        <v>920</v>
      </c>
      <c r="B1229" s="193" t="s">
        <v>921</v>
      </c>
      <c r="C1229" s="192" t="s">
        <v>624</v>
      </c>
      <c r="D1229" s="192" t="s">
        <v>922</v>
      </c>
      <c r="E1229" s="194">
        <v>5.0000000000000001E-3</v>
      </c>
      <c r="F1229" s="195">
        <v>576.09</v>
      </c>
      <c r="G1229" s="195">
        <v>2.88</v>
      </c>
    </row>
    <row r="1230" spans="1:7" s="190" customFormat="1" x14ac:dyDescent="0.2">
      <c r="A1230" s="196"/>
      <c r="B1230" s="196"/>
      <c r="C1230" s="196"/>
      <c r="D1230" s="196"/>
      <c r="E1230" s="205" t="s">
        <v>181</v>
      </c>
      <c r="F1230" s="205"/>
      <c r="G1230" s="197">
        <v>2.88</v>
      </c>
    </row>
    <row r="1231" spans="1:7" s="190" customFormat="1" x14ac:dyDescent="0.2">
      <c r="A1231" s="196"/>
      <c r="B1231" s="196"/>
      <c r="C1231" s="196"/>
      <c r="D1231" s="196"/>
      <c r="E1231" s="200" t="s">
        <v>162</v>
      </c>
      <c r="F1231" s="200"/>
      <c r="G1231" s="198">
        <v>8.84</v>
      </c>
    </row>
    <row r="1232" spans="1:7" s="190" customFormat="1" x14ac:dyDescent="0.2">
      <c r="A1232" s="196"/>
      <c r="B1232" s="196"/>
      <c r="C1232" s="196"/>
      <c r="D1232" s="196"/>
      <c r="E1232" s="200" t="s">
        <v>163</v>
      </c>
      <c r="F1232" s="200"/>
      <c r="G1232" s="198">
        <v>6.34</v>
      </c>
    </row>
    <row r="1233" spans="1:7" s="190" customFormat="1" x14ac:dyDescent="0.2">
      <c r="A1233" s="196"/>
      <c r="B1233" s="196"/>
      <c r="C1233" s="196"/>
      <c r="D1233" s="196"/>
      <c r="E1233" s="200" t="s">
        <v>171</v>
      </c>
      <c r="F1233" s="200"/>
      <c r="G1233" s="198">
        <v>2.5</v>
      </c>
    </row>
    <row r="1234" spans="1:7" s="190" customFormat="1" x14ac:dyDescent="0.2">
      <c r="A1234" s="196"/>
      <c r="B1234" s="196"/>
      <c r="C1234" s="196"/>
      <c r="D1234" s="196"/>
      <c r="E1234" s="200" t="s">
        <v>165</v>
      </c>
      <c r="F1234" s="200"/>
      <c r="G1234" s="198">
        <v>8.84</v>
      </c>
    </row>
    <row r="1235" spans="1:7" s="190" customFormat="1" x14ac:dyDescent="0.2">
      <c r="A1235" s="196"/>
      <c r="B1235" s="196"/>
      <c r="C1235" s="196"/>
      <c r="D1235" s="196"/>
      <c r="E1235" s="200" t="s">
        <v>808</v>
      </c>
      <c r="F1235" s="200"/>
      <c r="G1235" s="198">
        <v>1.75</v>
      </c>
    </row>
    <row r="1236" spans="1:7" s="190" customFormat="1" x14ac:dyDescent="0.2">
      <c r="A1236" s="196"/>
      <c r="B1236" s="196"/>
      <c r="C1236" s="196"/>
      <c r="D1236" s="196"/>
      <c r="E1236" s="200" t="s">
        <v>166</v>
      </c>
      <c r="F1236" s="200"/>
      <c r="G1236" s="198">
        <v>10.59</v>
      </c>
    </row>
    <row r="1237" spans="1:7" s="190" customFormat="1" x14ac:dyDescent="0.2">
      <c r="A1237" s="196"/>
      <c r="B1237" s="196"/>
      <c r="C1237" s="196"/>
      <c r="D1237" s="196"/>
      <c r="E1237" s="206"/>
      <c r="F1237" s="206"/>
      <c r="G1237" s="206"/>
    </row>
    <row r="1238" spans="1:7" s="190" customFormat="1" x14ac:dyDescent="0.2">
      <c r="A1238" s="203" t="s">
        <v>1238</v>
      </c>
      <c r="B1238" s="203"/>
      <c r="C1238" s="203"/>
      <c r="D1238" s="203"/>
      <c r="E1238" s="203"/>
      <c r="F1238" s="203"/>
      <c r="G1238" s="203"/>
    </row>
    <row r="1239" spans="1:7" s="190" customFormat="1" x14ac:dyDescent="0.2">
      <c r="A1239" s="204" t="s">
        <v>180</v>
      </c>
      <c r="B1239" s="204"/>
      <c r="C1239" s="191" t="s">
        <v>156</v>
      </c>
      <c r="D1239" s="191" t="s">
        <v>157</v>
      </c>
      <c r="E1239" s="191" t="s">
        <v>158</v>
      </c>
      <c r="F1239" s="191" t="s">
        <v>159</v>
      </c>
      <c r="G1239" s="191" t="s">
        <v>160</v>
      </c>
    </row>
    <row r="1240" spans="1:7" s="190" customFormat="1" ht="30.6" x14ac:dyDescent="0.2">
      <c r="A1240" s="192" t="s">
        <v>1239</v>
      </c>
      <c r="B1240" s="193" t="s">
        <v>1240</v>
      </c>
      <c r="C1240" s="192" t="s">
        <v>624</v>
      </c>
      <c r="D1240" s="192" t="s">
        <v>998</v>
      </c>
      <c r="E1240" s="194">
        <v>80</v>
      </c>
      <c r="F1240" s="195">
        <v>12.21</v>
      </c>
      <c r="G1240" s="195">
        <v>976.8</v>
      </c>
    </row>
    <row r="1241" spans="1:7" s="190" customFormat="1" ht="20.399999999999999" x14ac:dyDescent="0.2">
      <c r="A1241" s="192" t="s">
        <v>1241</v>
      </c>
      <c r="B1241" s="193" t="s">
        <v>1242</v>
      </c>
      <c r="C1241" s="192" t="s">
        <v>624</v>
      </c>
      <c r="D1241" s="192" t="s">
        <v>922</v>
      </c>
      <c r="E1241" s="194">
        <v>1</v>
      </c>
      <c r="F1241" s="195">
        <v>578.63</v>
      </c>
      <c r="G1241" s="195">
        <v>578.63</v>
      </c>
    </row>
    <row r="1242" spans="1:7" s="190" customFormat="1" ht="30.6" x14ac:dyDescent="0.2">
      <c r="A1242" s="192" t="s">
        <v>1243</v>
      </c>
      <c r="B1242" s="193" t="s">
        <v>1244</v>
      </c>
      <c r="C1242" s="192" t="s">
        <v>624</v>
      </c>
      <c r="D1242" s="192" t="s">
        <v>919</v>
      </c>
      <c r="E1242" s="194">
        <v>10</v>
      </c>
      <c r="F1242" s="195">
        <v>90.81</v>
      </c>
      <c r="G1242" s="195">
        <v>908.1</v>
      </c>
    </row>
    <row r="1243" spans="1:7" s="190" customFormat="1" x14ac:dyDescent="0.2">
      <c r="A1243" s="196"/>
      <c r="B1243" s="196"/>
      <c r="C1243" s="196"/>
      <c r="D1243" s="196"/>
      <c r="E1243" s="205" t="s">
        <v>181</v>
      </c>
      <c r="F1243" s="205"/>
      <c r="G1243" s="197">
        <v>2463.5300000000002</v>
      </c>
    </row>
    <row r="1244" spans="1:7" s="190" customFormat="1" x14ac:dyDescent="0.2">
      <c r="A1244" s="196"/>
      <c r="B1244" s="196"/>
      <c r="C1244" s="196"/>
      <c r="D1244" s="196"/>
      <c r="E1244" s="200" t="s">
        <v>162</v>
      </c>
      <c r="F1244" s="200"/>
      <c r="G1244" s="198">
        <v>2463.5300000000002</v>
      </c>
    </row>
    <row r="1245" spans="1:7" s="190" customFormat="1" x14ac:dyDescent="0.2">
      <c r="A1245" s="196"/>
      <c r="B1245" s="196"/>
      <c r="C1245" s="196"/>
      <c r="D1245" s="196"/>
      <c r="E1245" s="200" t="s">
        <v>163</v>
      </c>
      <c r="F1245" s="200"/>
      <c r="G1245" s="198">
        <v>2028.84</v>
      </c>
    </row>
    <row r="1246" spans="1:7" s="190" customFormat="1" x14ac:dyDescent="0.2">
      <c r="A1246" s="196"/>
      <c r="B1246" s="196"/>
      <c r="C1246" s="196"/>
      <c r="D1246" s="196"/>
      <c r="E1246" s="200" t="s">
        <v>171</v>
      </c>
      <c r="F1246" s="200"/>
      <c r="G1246" s="198">
        <v>434.69</v>
      </c>
    </row>
    <row r="1247" spans="1:7" s="190" customFormat="1" x14ac:dyDescent="0.2">
      <c r="A1247" s="196"/>
      <c r="B1247" s="196"/>
      <c r="C1247" s="196"/>
      <c r="D1247" s="196"/>
      <c r="E1247" s="200" t="s">
        <v>165</v>
      </c>
      <c r="F1247" s="200"/>
      <c r="G1247" s="198">
        <v>2463.5300000000002</v>
      </c>
    </row>
    <row r="1248" spans="1:7" s="190" customFormat="1" x14ac:dyDescent="0.2">
      <c r="A1248" s="196"/>
      <c r="B1248" s="196"/>
      <c r="C1248" s="196"/>
      <c r="D1248" s="196"/>
      <c r="E1248" s="200" t="s">
        <v>808</v>
      </c>
      <c r="F1248" s="200"/>
      <c r="G1248" s="198">
        <v>489.01</v>
      </c>
    </row>
    <row r="1249" spans="1:7" s="190" customFormat="1" x14ac:dyDescent="0.2">
      <c r="A1249" s="196"/>
      <c r="B1249" s="196"/>
      <c r="C1249" s="196"/>
      <c r="D1249" s="196"/>
      <c r="E1249" s="200" t="s">
        <v>166</v>
      </c>
      <c r="F1249" s="200"/>
      <c r="G1249" s="198">
        <v>2952.54</v>
      </c>
    </row>
    <row r="1250" spans="1:7" s="190" customFormat="1" x14ac:dyDescent="0.2">
      <c r="A1250" s="196"/>
      <c r="B1250" s="196"/>
      <c r="C1250" s="196"/>
      <c r="D1250" s="196"/>
      <c r="E1250" s="206"/>
      <c r="F1250" s="206"/>
      <c r="G1250" s="206"/>
    </row>
    <row r="1251" spans="1:7" s="190" customFormat="1" x14ac:dyDescent="0.2">
      <c r="A1251" s="203" t="s">
        <v>1245</v>
      </c>
      <c r="B1251" s="203"/>
      <c r="C1251" s="203"/>
      <c r="D1251" s="203"/>
      <c r="E1251" s="203"/>
      <c r="F1251" s="203"/>
      <c r="G1251" s="203"/>
    </row>
    <row r="1252" spans="1:7" s="190" customFormat="1" x14ac:dyDescent="0.2">
      <c r="A1252" s="204" t="s">
        <v>155</v>
      </c>
      <c r="B1252" s="204"/>
      <c r="C1252" s="191" t="s">
        <v>156</v>
      </c>
      <c r="D1252" s="191" t="s">
        <v>157</v>
      </c>
      <c r="E1252" s="191" t="s">
        <v>158</v>
      </c>
      <c r="F1252" s="191" t="s">
        <v>159</v>
      </c>
      <c r="G1252" s="191" t="s">
        <v>160</v>
      </c>
    </row>
    <row r="1253" spans="1:7" s="190" customFormat="1" ht="20.399999999999999" x14ac:dyDescent="0.2">
      <c r="A1253" s="192" t="s">
        <v>326</v>
      </c>
      <c r="B1253" s="193" t="s">
        <v>327</v>
      </c>
      <c r="C1253" s="192" t="s">
        <v>168</v>
      </c>
      <c r="D1253" s="192" t="s">
        <v>11</v>
      </c>
      <c r="E1253" s="194">
        <v>0.94299999999999995</v>
      </c>
      <c r="F1253" s="195">
        <v>111.48</v>
      </c>
      <c r="G1253" s="195">
        <v>105.13</v>
      </c>
    </row>
    <row r="1254" spans="1:7" s="190" customFormat="1" x14ac:dyDescent="0.2">
      <c r="A1254" s="192" t="s">
        <v>317</v>
      </c>
      <c r="B1254" s="193" t="s">
        <v>318</v>
      </c>
      <c r="C1254" s="192" t="s">
        <v>168</v>
      </c>
      <c r="D1254" s="192" t="s">
        <v>14</v>
      </c>
      <c r="E1254" s="194">
        <v>255</v>
      </c>
      <c r="F1254" s="195">
        <v>0.79</v>
      </c>
      <c r="G1254" s="195">
        <v>201.45</v>
      </c>
    </row>
    <row r="1255" spans="1:7" s="190" customFormat="1" ht="20.399999999999999" x14ac:dyDescent="0.2">
      <c r="A1255" s="192" t="s">
        <v>424</v>
      </c>
      <c r="B1255" s="193" t="s">
        <v>425</v>
      </c>
      <c r="C1255" s="192" t="s">
        <v>168</v>
      </c>
      <c r="D1255" s="192" t="s">
        <v>11</v>
      </c>
      <c r="E1255" s="194">
        <v>0.20899999999999999</v>
      </c>
      <c r="F1255" s="195">
        <v>91.75</v>
      </c>
      <c r="G1255" s="195">
        <v>19.18</v>
      </c>
    </row>
    <row r="1256" spans="1:7" s="190" customFormat="1" ht="20.399999999999999" x14ac:dyDescent="0.2">
      <c r="A1256" s="192" t="s">
        <v>1246</v>
      </c>
      <c r="B1256" s="193" t="s">
        <v>1247</v>
      </c>
      <c r="C1256" s="192" t="s">
        <v>168</v>
      </c>
      <c r="D1256" s="192" t="s">
        <v>11</v>
      </c>
      <c r="E1256" s="194">
        <v>0.627</v>
      </c>
      <c r="F1256" s="195">
        <v>92.24</v>
      </c>
      <c r="G1256" s="195">
        <v>57.83</v>
      </c>
    </row>
    <row r="1257" spans="1:7" s="190" customFormat="1" x14ac:dyDescent="0.2">
      <c r="A1257" s="196"/>
      <c r="B1257" s="196"/>
      <c r="C1257" s="196"/>
      <c r="D1257" s="196"/>
      <c r="E1257" s="205" t="s">
        <v>161</v>
      </c>
      <c r="F1257" s="205"/>
      <c r="G1257" s="197">
        <v>383.59</v>
      </c>
    </row>
    <row r="1258" spans="1:7" s="190" customFormat="1" x14ac:dyDescent="0.2">
      <c r="A1258" s="204" t="s">
        <v>167</v>
      </c>
      <c r="B1258" s="204"/>
      <c r="C1258" s="191" t="s">
        <v>156</v>
      </c>
      <c r="D1258" s="191" t="s">
        <v>157</v>
      </c>
      <c r="E1258" s="191" t="s">
        <v>158</v>
      </c>
      <c r="F1258" s="191" t="s">
        <v>159</v>
      </c>
      <c r="G1258" s="191" t="s">
        <v>160</v>
      </c>
    </row>
    <row r="1259" spans="1:7" s="190" customFormat="1" x14ac:dyDescent="0.2">
      <c r="A1259" s="192" t="s">
        <v>178</v>
      </c>
      <c r="B1259" s="193" t="s">
        <v>179</v>
      </c>
      <c r="C1259" s="192" t="s">
        <v>168</v>
      </c>
      <c r="D1259" s="192" t="s">
        <v>170</v>
      </c>
      <c r="E1259" s="194">
        <v>6</v>
      </c>
      <c r="F1259" s="195">
        <v>25</v>
      </c>
      <c r="G1259" s="195">
        <v>150</v>
      </c>
    </row>
    <row r="1260" spans="1:7" s="190" customFormat="1" x14ac:dyDescent="0.2">
      <c r="A1260" s="196"/>
      <c r="B1260" s="196"/>
      <c r="C1260" s="196"/>
      <c r="D1260" s="196"/>
      <c r="E1260" s="205" t="s">
        <v>169</v>
      </c>
      <c r="F1260" s="205"/>
      <c r="G1260" s="197">
        <v>150</v>
      </c>
    </row>
    <row r="1261" spans="1:7" s="190" customFormat="1" x14ac:dyDescent="0.2">
      <c r="A1261" s="196"/>
      <c r="B1261" s="196"/>
      <c r="C1261" s="196"/>
      <c r="D1261" s="196"/>
      <c r="E1261" s="200" t="s">
        <v>162</v>
      </c>
      <c r="F1261" s="200"/>
      <c r="G1261" s="198">
        <v>533.59</v>
      </c>
    </row>
    <row r="1262" spans="1:7" s="190" customFormat="1" x14ac:dyDescent="0.2">
      <c r="A1262" s="196"/>
      <c r="B1262" s="196"/>
      <c r="C1262" s="196"/>
      <c r="D1262" s="196"/>
      <c r="E1262" s="200" t="s">
        <v>163</v>
      </c>
      <c r="F1262" s="200"/>
      <c r="G1262" s="198">
        <v>479.29</v>
      </c>
    </row>
    <row r="1263" spans="1:7" s="190" customFormat="1" x14ac:dyDescent="0.2">
      <c r="A1263" s="196"/>
      <c r="B1263" s="196"/>
      <c r="C1263" s="196"/>
      <c r="D1263" s="196"/>
      <c r="E1263" s="200" t="s">
        <v>171</v>
      </c>
      <c r="F1263" s="200"/>
      <c r="G1263" s="198">
        <v>54.3</v>
      </c>
    </row>
    <row r="1264" spans="1:7" s="190" customFormat="1" x14ac:dyDescent="0.2">
      <c r="A1264" s="196"/>
      <c r="B1264" s="196"/>
      <c r="C1264" s="196"/>
      <c r="D1264" s="196"/>
      <c r="E1264" s="200" t="s">
        <v>165</v>
      </c>
      <c r="F1264" s="200"/>
      <c r="G1264" s="198">
        <v>533.59</v>
      </c>
    </row>
    <row r="1265" spans="1:7" s="190" customFormat="1" x14ac:dyDescent="0.2">
      <c r="A1265" s="196"/>
      <c r="B1265" s="196"/>
      <c r="C1265" s="196"/>
      <c r="D1265" s="196"/>
      <c r="E1265" s="200" t="s">
        <v>808</v>
      </c>
      <c r="F1265" s="200"/>
      <c r="G1265" s="198">
        <v>105.92</v>
      </c>
    </row>
    <row r="1266" spans="1:7" s="190" customFormat="1" x14ac:dyDescent="0.2">
      <c r="A1266" s="196"/>
      <c r="B1266" s="196"/>
      <c r="C1266" s="196"/>
      <c r="D1266" s="196"/>
      <c r="E1266" s="200" t="s">
        <v>166</v>
      </c>
      <c r="F1266" s="200"/>
      <c r="G1266" s="198">
        <v>639.51</v>
      </c>
    </row>
    <row r="1267" spans="1:7" s="190" customFormat="1" x14ac:dyDescent="0.2">
      <c r="A1267" s="196"/>
      <c r="B1267" s="196"/>
      <c r="C1267" s="196"/>
      <c r="D1267" s="196"/>
      <c r="E1267" s="206"/>
      <c r="F1267" s="206"/>
      <c r="G1267" s="206"/>
    </row>
    <row r="1268" spans="1:7" s="190" customFormat="1" x14ac:dyDescent="0.2">
      <c r="A1268" s="203" t="s">
        <v>1248</v>
      </c>
      <c r="B1268" s="203"/>
      <c r="C1268" s="203"/>
      <c r="D1268" s="203"/>
      <c r="E1268" s="203"/>
      <c r="F1268" s="203"/>
      <c r="G1268" s="203"/>
    </row>
    <row r="1269" spans="1:7" s="190" customFormat="1" x14ac:dyDescent="0.2">
      <c r="A1269" s="204" t="s">
        <v>180</v>
      </c>
      <c r="B1269" s="204"/>
      <c r="C1269" s="191" t="s">
        <v>156</v>
      </c>
      <c r="D1269" s="191" t="s">
        <v>157</v>
      </c>
      <c r="E1269" s="191" t="s">
        <v>158</v>
      </c>
      <c r="F1269" s="191" t="s">
        <v>159</v>
      </c>
      <c r="G1269" s="191" t="s">
        <v>160</v>
      </c>
    </row>
    <row r="1270" spans="1:7" s="190" customFormat="1" ht="20.399999999999999" x14ac:dyDescent="0.2">
      <c r="A1270" s="192" t="s">
        <v>1249</v>
      </c>
      <c r="B1270" s="193" t="s">
        <v>1250</v>
      </c>
      <c r="C1270" s="192" t="s">
        <v>624</v>
      </c>
      <c r="D1270" s="192" t="s">
        <v>922</v>
      </c>
      <c r="E1270" s="194">
        <v>1</v>
      </c>
      <c r="F1270" s="195">
        <v>533.59</v>
      </c>
      <c r="G1270" s="195">
        <v>533.59</v>
      </c>
    </row>
    <row r="1271" spans="1:7" s="190" customFormat="1" ht="30.6" x14ac:dyDescent="0.2">
      <c r="A1271" s="192" t="s">
        <v>1251</v>
      </c>
      <c r="B1271" s="193" t="s">
        <v>1252</v>
      </c>
      <c r="C1271" s="192" t="s">
        <v>624</v>
      </c>
      <c r="D1271" s="192" t="s">
        <v>922</v>
      </c>
      <c r="E1271" s="194">
        <v>1</v>
      </c>
      <c r="F1271" s="195">
        <v>71.42</v>
      </c>
      <c r="G1271" s="195">
        <v>71.42</v>
      </c>
    </row>
    <row r="1272" spans="1:7" s="190" customFormat="1" x14ac:dyDescent="0.2">
      <c r="A1272" s="196"/>
      <c r="B1272" s="196"/>
      <c r="C1272" s="196"/>
      <c r="D1272" s="196"/>
      <c r="E1272" s="205" t="s">
        <v>181</v>
      </c>
      <c r="F1272" s="205"/>
      <c r="G1272" s="197">
        <v>605.01</v>
      </c>
    </row>
    <row r="1273" spans="1:7" s="190" customFormat="1" x14ac:dyDescent="0.2">
      <c r="A1273" s="196"/>
      <c r="B1273" s="196"/>
      <c r="C1273" s="196"/>
      <c r="D1273" s="196"/>
      <c r="E1273" s="200" t="s">
        <v>162</v>
      </c>
      <c r="F1273" s="200"/>
      <c r="G1273" s="198">
        <v>605.01</v>
      </c>
    </row>
    <row r="1274" spans="1:7" s="190" customFormat="1" x14ac:dyDescent="0.2">
      <c r="A1274" s="196"/>
      <c r="B1274" s="196"/>
      <c r="C1274" s="196"/>
      <c r="D1274" s="196"/>
      <c r="E1274" s="200" t="s">
        <v>163</v>
      </c>
      <c r="F1274" s="200"/>
      <c r="G1274" s="198">
        <v>523.32000000000005</v>
      </c>
    </row>
    <row r="1275" spans="1:7" s="190" customFormat="1" x14ac:dyDescent="0.2">
      <c r="A1275" s="196"/>
      <c r="B1275" s="196"/>
      <c r="C1275" s="196"/>
      <c r="D1275" s="196"/>
      <c r="E1275" s="200" t="s">
        <v>171</v>
      </c>
      <c r="F1275" s="200"/>
      <c r="G1275" s="198">
        <v>81.69</v>
      </c>
    </row>
    <row r="1276" spans="1:7" s="190" customFormat="1" x14ac:dyDescent="0.2">
      <c r="A1276" s="196"/>
      <c r="B1276" s="196"/>
      <c r="C1276" s="196"/>
      <c r="D1276" s="196"/>
      <c r="E1276" s="200" t="s">
        <v>165</v>
      </c>
      <c r="F1276" s="200"/>
      <c r="G1276" s="198">
        <v>605.01</v>
      </c>
    </row>
    <row r="1277" spans="1:7" s="190" customFormat="1" x14ac:dyDescent="0.2">
      <c r="A1277" s="196"/>
      <c r="B1277" s="196"/>
      <c r="C1277" s="196"/>
      <c r="D1277" s="196"/>
      <c r="E1277" s="200" t="s">
        <v>808</v>
      </c>
      <c r="F1277" s="200"/>
      <c r="G1277" s="198">
        <v>120.09</v>
      </c>
    </row>
    <row r="1278" spans="1:7" s="190" customFormat="1" x14ac:dyDescent="0.2">
      <c r="A1278" s="196"/>
      <c r="B1278" s="196"/>
      <c r="C1278" s="196"/>
      <c r="D1278" s="196"/>
      <c r="E1278" s="200" t="s">
        <v>166</v>
      </c>
      <c r="F1278" s="200"/>
      <c r="G1278" s="198">
        <v>725.1</v>
      </c>
    </row>
    <row r="1279" spans="1:7" s="190" customFormat="1" x14ac:dyDescent="0.2">
      <c r="A1279" s="196"/>
      <c r="B1279" s="196"/>
      <c r="C1279" s="196"/>
      <c r="D1279" s="196"/>
      <c r="E1279" s="206"/>
      <c r="F1279" s="206"/>
      <c r="G1279" s="206"/>
    </row>
    <row r="1280" spans="1:7" s="190" customFormat="1" x14ac:dyDescent="0.2">
      <c r="A1280" s="203" t="s">
        <v>1253</v>
      </c>
      <c r="B1280" s="203"/>
      <c r="C1280" s="203"/>
      <c r="D1280" s="203"/>
      <c r="E1280" s="203"/>
      <c r="F1280" s="203"/>
      <c r="G1280" s="203"/>
    </row>
    <row r="1281" spans="1:7" s="190" customFormat="1" x14ac:dyDescent="0.2">
      <c r="A1281" s="204" t="s">
        <v>180</v>
      </c>
      <c r="B1281" s="204"/>
      <c r="C1281" s="191" t="s">
        <v>156</v>
      </c>
      <c r="D1281" s="191" t="s">
        <v>157</v>
      </c>
      <c r="E1281" s="191" t="s">
        <v>158</v>
      </c>
      <c r="F1281" s="191" t="s">
        <v>159</v>
      </c>
      <c r="G1281" s="191" t="s">
        <v>160</v>
      </c>
    </row>
    <row r="1282" spans="1:7" s="190" customFormat="1" ht="20.399999999999999" x14ac:dyDescent="0.2">
      <c r="A1282" s="192" t="s">
        <v>1254</v>
      </c>
      <c r="B1282" s="193" t="s">
        <v>1255</v>
      </c>
      <c r="C1282" s="192" t="s">
        <v>624</v>
      </c>
      <c r="D1282" s="192" t="s">
        <v>922</v>
      </c>
      <c r="E1282" s="194">
        <v>1</v>
      </c>
      <c r="F1282" s="195">
        <v>560.26</v>
      </c>
      <c r="G1282" s="195">
        <v>560.26</v>
      </c>
    </row>
    <row r="1283" spans="1:7" s="190" customFormat="1" ht="30.6" x14ac:dyDescent="0.2">
      <c r="A1283" s="192" t="s">
        <v>1251</v>
      </c>
      <c r="B1283" s="193" t="s">
        <v>1252</v>
      </c>
      <c r="C1283" s="192" t="s">
        <v>624</v>
      </c>
      <c r="D1283" s="192" t="s">
        <v>922</v>
      </c>
      <c r="E1283" s="194">
        <v>1</v>
      </c>
      <c r="F1283" s="195">
        <v>71.42</v>
      </c>
      <c r="G1283" s="195">
        <v>71.42</v>
      </c>
    </row>
    <row r="1284" spans="1:7" s="190" customFormat="1" x14ac:dyDescent="0.2">
      <c r="A1284" s="196"/>
      <c r="B1284" s="196"/>
      <c r="C1284" s="196"/>
      <c r="D1284" s="196"/>
      <c r="E1284" s="205" t="s">
        <v>181</v>
      </c>
      <c r="F1284" s="205"/>
      <c r="G1284" s="197">
        <v>631.67999999999995</v>
      </c>
    </row>
    <row r="1285" spans="1:7" s="190" customFormat="1" x14ac:dyDescent="0.2">
      <c r="A1285" s="196"/>
      <c r="B1285" s="196"/>
      <c r="C1285" s="196"/>
      <c r="D1285" s="196"/>
      <c r="E1285" s="200" t="s">
        <v>162</v>
      </c>
      <c r="F1285" s="200"/>
      <c r="G1285" s="198">
        <v>631.67999999999995</v>
      </c>
    </row>
    <row r="1286" spans="1:7" s="190" customFormat="1" x14ac:dyDescent="0.2">
      <c r="A1286" s="196"/>
      <c r="B1286" s="196"/>
      <c r="C1286" s="196"/>
      <c r="D1286" s="196"/>
      <c r="E1286" s="200" t="s">
        <v>163</v>
      </c>
      <c r="F1286" s="200"/>
      <c r="G1286" s="198">
        <v>549.99</v>
      </c>
    </row>
    <row r="1287" spans="1:7" s="190" customFormat="1" x14ac:dyDescent="0.2">
      <c r="A1287" s="196"/>
      <c r="B1287" s="196"/>
      <c r="C1287" s="196"/>
      <c r="D1287" s="196"/>
      <c r="E1287" s="200" t="s">
        <v>171</v>
      </c>
      <c r="F1287" s="200"/>
      <c r="G1287" s="198">
        <v>81.69</v>
      </c>
    </row>
    <row r="1288" spans="1:7" s="190" customFormat="1" x14ac:dyDescent="0.2">
      <c r="A1288" s="196"/>
      <c r="B1288" s="196"/>
      <c r="C1288" s="196"/>
      <c r="D1288" s="196"/>
      <c r="E1288" s="200" t="s">
        <v>165</v>
      </c>
      <c r="F1288" s="200"/>
      <c r="G1288" s="198">
        <v>631.67999999999995</v>
      </c>
    </row>
    <row r="1289" spans="1:7" s="190" customFormat="1" x14ac:dyDescent="0.2">
      <c r="A1289" s="196"/>
      <c r="B1289" s="196"/>
      <c r="C1289" s="196"/>
      <c r="D1289" s="196"/>
      <c r="E1289" s="200" t="s">
        <v>808</v>
      </c>
      <c r="F1289" s="200"/>
      <c r="G1289" s="198">
        <v>125.39</v>
      </c>
    </row>
    <row r="1290" spans="1:7" s="190" customFormat="1" x14ac:dyDescent="0.2">
      <c r="A1290" s="196"/>
      <c r="B1290" s="196"/>
      <c r="C1290" s="196"/>
      <c r="D1290" s="196"/>
      <c r="E1290" s="200" t="s">
        <v>166</v>
      </c>
      <c r="F1290" s="200"/>
      <c r="G1290" s="198">
        <v>757.07</v>
      </c>
    </row>
    <row r="1291" spans="1:7" s="190" customFormat="1" x14ac:dyDescent="0.2">
      <c r="A1291" s="196"/>
      <c r="B1291" s="196"/>
      <c r="C1291" s="196"/>
      <c r="D1291" s="196"/>
      <c r="E1291" s="206"/>
      <c r="F1291" s="206"/>
      <c r="G1291" s="206"/>
    </row>
    <row r="1292" spans="1:7" s="190" customFormat="1" x14ac:dyDescent="0.2">
      <c r="A1292" s="203" t="s">
        <v>1256</v>
      </c>
      <c r="B1292" s="203"/>
      <c r="C1292" s="203"/>
      <c r="D1292" s="203"/>
      <c r="E1292" s="203"/>
      <c r="F1292" s="203"/>
      <c r="G1292" s="203"/>
    </row>
    <row r="1293" spans="1:7" s="190" customFormat="1" x14ac:dyDescent="0.2">
      <c r="A1293" s="204" t="s">
        <v>155</v>
      </c>
      <c r="B1293" s="204"/>
      <c r="C1293" s="191" t="s">
        <v>156</v>
      </c>
      <c r="D1293" s="191" t="s">
        <v>157</v>
      </c>
      <c r="E1293" s="191" t="s">
        <v>158</v>
      </c>
      <c r="F1293" s="191" t="s">
        <v>159</v>
      </c>
      <c r="G1293" s="191" t="s">
        <v>160</v>
      </c>
    </row>
    <row r="1294" spans="1:7" s="190" customFormat="1" ht="20.399999999999999" x14ac:dyDescent="0.2">
      <c r="A1294" s="192" t="s">
        <v>326</v>
      </c>
      <c r="B1294" s="193" t="s">
        <v>327</v>
      </c>
      <c r="C1294" s="192" t="s">
        <v>168</v>
      </c>
      <c r="D1294" s="192" t="s">
        <v>11</v>
      </c>
      <c r="E1294" s="194">
        <v>0.91300000000000003</v>
      </c>
      <c r="F1294" s="195">
        <v>111.48</v>
      </c>
      <c r="G1294" s="195">
        <v>101.78</v>
      </c>
    </row>
    <row r="1295" spans="1:7" s="190" customFormat="1" x14ac:dyDescent="0.2">
      <c r="A1295" s="192" t="s">
        <v>317</v>
      </c>
      <c r="B1295" s="193" t="s">
        <v>318</v>
      </c>
      <c r="C1295" s="192" t="s">
        <v>168</v>
      </c>
      <c r="D1295" s="192" t="s">
        <v>14</v>
      </c>
      <c r="E1295" s="194">
        <v>293</v>
      </c>
      <c r="F1295" s="195">
        <v>0.79</v>
      </c>
      <c r="G1295" s="195">
        <v>231.47</v>
      </c>
    </row>
    <row r="1296" spans="1:7" s="190" customFormat="1" ht="20.399999999999999" x14ac:dyDescent="0.2">
      <c r="A1296" s="192" t="s">
        <v>424</v>
      </c>
      <c r="B1296" s="193" t="s">
        <v>425</v>
      </c>
      <c r="C1296" s="192" t="s">
        <v>168</v>
      </c>
      <c r="D1296" s="192" t="s">
        <v>11</v>
      </c>
      <c r="E1296" s="194">
        <v>0.20899999999999999</v>
      </c>
      <c r="F1296" s="195">
        <v>91.75</v>
      </c>
      <c r="G1296" s="195">
        <v>19.18</v>
      </c>
    </row>
    <row r="1297" spans="1:7" s="190" customFormat="1" ht="20.399999999999999" x14ac:dyDescent="0.2">
      <c r="A1297" s="192" t="s">
        <v>1246</v>
      </c>
      <c r="B1297" s="193" t="s">
        <v>1247</v>
      </c>
      <c r="C1297" s="192" t="s">
        <v>168</v>
      </c>
      <c r="D1297" s="192" t="s">
        <v>11</v>
      </c>
      <c r="E1297" s="194">
        <v>0.627</v>
      </c>
      <c r="F1297" s="195">
        <v>92.24</v>
      </c>
      <c r="G1297" s="195">
        <v>57.83</v>
      </c>
    </row>
    <row r="1298" spans="1:7" s="190" customFormat="1" x14ac:dyDescent="0.2">
      <c r="A1298" s="196"/>
      <c r="B1298" s="196"/>
      <c r="C1298" s="196"/>
      <c r="D1298" s="196"/>
      <c r="E1298" s="205" t="s">
        <v>161</v>
      </c>
      <c r="F1298" s="205"/>
      <c r="G1298" s="197">
        <v>410.26</v>
      </c>
    </row>
    <row r="1299" spans="1:7" s="190" customFormat="1" x14ac:dyDescent="0.2">
      <c r="A1299" s="204" t="s">
        <v>167</v>
      </c>
      <c r="B1299" s="204"/>
      <c r="C1299" s="191" t="s">
        <v>156</v>
      </c>
      <c r="D1299" s="191" t="s">
        <v>157</v>
      </c>
      <c r="E1299" s="191" t="s">
        <v>158</v>
      </c>
      <c r="F1299" s="191" t="s">
        <v>159</v>
      </c>
      <c r="G1299" s="191" t="s">
        <v>160</v>
      </c>
    </row>
    <row r="1300" spans="1:7" s="190" customFormat="1" x14ac:dyDescent="0.2">
      <c r="A1300" s="192" t="s">
        <v>178</v>
      </c>
      <c r="B1300" s="193" t="s">
        <v>179</v>
      </c>
      <c r="C1300" s="192" t="s">
        <v>168</v>
      </c>
      <c r="D1300" s="192" t="s">
        <v>170</v>
      </c>
      <c r="E1300" s="194">
        <v>6</v>
      </c>
      <c r="F1300" s="195">
        <v>25</v>
      </c>
      <c r="G1300" s="195">
        <v>150</v>
      </c>
    </row>
    <row r="1301" spans="1:7" s="190" customFormat="1" x14ac:dyDescent="0.2">
      <c r="A1301" s="196"/>
      <c r="B1301" s="196"/>
      <c r="C1301" s="196"/>
      <c r="D1301" s="196"/>
      <c r="E1301" s="205" t="s">
        <v>169</v>
      </c>
      <c r="F1301" s="205"/>
      <c r="G1301" s="197">
        <v>150</v>
      </c>
    </row>
    <row r="1302" spans="1:7" s="190" customFormat="1" x14ac:dyDescent="0.2">
      <c r="A1302" s="196"/>
      <c r="B1302" s="196"/>
      <c r="C1302" s="196"/>
      <c r="D1302" s="196"/>
      <c r="E1302" s="200" t="s">
        <v>162</v>
      </c>
      <c r="F1302" s="200"/>
      <c r="G1302" s="198">
        <v>560.26</v>
      </c>
    </row>
    <row r="1303" spans="1:7" s="190" customFormat="1" x14ac:dyDescent="0.2">
      <c r="A1303" s="196"/>
      <c r="B1303" s="196"/>
      <c r="C1303" s="196"/>
      <c r="D1303" s="196"/>
      <c r="E1303" s="200" t="s">
        <v>163</v>
      </c>
      <c r="F1303" s="200"/>
      <c r="G1303" s="198">
        <v>505.96</v>
      </c>
    </row>
    <row r="1304" spans="1:7" s="190" customFormat="1" x14ac:dyDescent="0.2">
      <c r="A1304" s="196"/>
      <c r="B1304" s="196"/>
      <c r="C1304" s="196"/>
      <c r="D1304" s="196"/>
      <c r="E1304" s="200" t="s">
        <v>171</v>
      </c>
      <c r="F1304" s="200"/>
      <c r="G1304" s="198">
        <v>54.3</v>
      </c>
    </row>
    <row r="1305" spans="1:7" s="190" customFormat="1" x14ac:dyDescent="0.2">
      <c r="A1305" s="196"/>
      <c r="B1305" s="196"/>
      <c r="C1305" s="196"/>
      <c r="D1305" s="196"/>
      <c r="E1305" s="200" t="s">
        <v>165</v>
      </c>
      <c r="F1305" s="200"/>
      <c r="G1305" s="198">
        <v>560.26</v>
      </c>
    </row>
    <row r="1306" spans="1:7" s="190" customFormat="1" x14ac:dyDescent="0.2">
      <c r="A1306" s="196"/>
      <c r="B1306" s="196"/>
      <c r="C1306" s="196"/>
      <c r="D1306" s="196"/>
      <c r="E1306" s="200" t="s">
        <v>808</v>
      </c>
      <c r="F1306" s="200"/>
      <c r="G1306" s="198">
        <v>111.21</v>
      </c>
    </row>
    <row r="1307" spans="1:7" s="190" customFormat="1" x14ac:dyDescent="0.2">
      <c r="A1307" s="196"/>
      <c r="B1307" s="196"/>
      <c r="C1307" s="196"/>
      <c r="D1307" s="196"/>
      <c r="E1307" s="200" t="s">
        <v>166</v>
      </c>
      <c r="F1307" s="200"/>
      <c r="G1307" s="198">
        <v>671.47</v>
      </c>
    </row>
    <row r="1308" spans="1:7" s="190" customFormat="1" x14ac:dyDescent="0.2">
      <c r="A1308" s="196"/>
      <c r="B1308" s="196"/>
      <c r="C1308" s="196"/>
      <c r="D1308" s="196"/>
      <c r="E1308" s="206"/>
      <c r="F1308" s="206"/>
      <c r="G1308" s="206"/>
    </row>
    <row r="1309" spans="1:7" s="190" customFormat="1" x14ac:dyDescent="0.2">
      <c r="A1309" s="203" t="s">
        <v>1257</v>
      </c>
      <c r="B1309" s="203"/>
      <c r="C1309" s="203"/>
      <c r="D1309" s="203"/>
      <c r="E1309" s="203"/>
      <c r="F1309" s="203"/>
      <c r="G1309" s="203"/>
    </row>
    <row r="1310" spans="1:7" s="190" customFormat="1" x14ac:dyDescent="0.2">
      <c r="A1310" s="204" t="s">
        <v>155</v>
      </c>
      <c r="B1310" s="204"/>
      <c r="C1310" s="191" t="s">
        <v>156</v>
      </c>
      <c r="D1310" s="191" t="s">
        <v>157</v>
      </c>
      <c r="E1310" s="191" t="s">
        <v>158</v>
      </c>
      <c r="F1310" s="191" t="s">
        <v>159</v>
      </c>
      <c r="G1310" s="191" t="s">
        <v>160</v>
      </c>
    </row>
    <row r="1311" spans="1:7" s="190" customFormat="1" ht="30.6" x14ac:dyDescent="0.2">
      <c r="A1311" s="192" t="s">
        <v>255</v>
      </c>
      <c r="B1311" s="193" t="s">
        <v>256</v>
      </c>
      <c r="C1311" s="192" t="s">
        <v>168</v>
      </c>
      <c r="D1311" s="192" t="s">
        <v>11</v>
      </c>
      <c r="E1311" s="194">
        <v>1</v>
      </c>
      <c r="F1311" s="195">
        <v>468.92</v>
      </c>
      <c r="G1311" s="195">
        <v>468.92</v>
      </c>
    </row>
    <row r="1312" spans="1:7" s="190" customFormat="1" ht="30.6" x14ac:dyDescent="0.2">
      <c r="A1312" s="192" t="s">
        <v>1258</v>
      </c>
      <c r="B1312" s="193" t="s">
        <v>1259</v>
      </c>
      <c r="C1312" s="192" t="s">
        <v>624</v>
      </c>
      <c r="D1312" s="192" t="s">
        <v>922</v>
      </c>
      <c r="E1312" s="194">
        <v>1</v>
      </c>
      <c r="F1312" s="195">
        <v>38.29</v>
      </c>
      <c r="G1312" s="195">
        <v>38.29</v>
      </c>
    </row>
    <row r="1313" spans="1:7" s="190" customFormat="1" x14ac:dyDescent="0.2">
      <c r="A1313" s="196"/>
      <c r="B1313" s="196"/>
      <c r="C1313" s="196"/>
      <c r="D1313" s="196"/>
      <c r="E1313" s="205" t="s">
        <v>161</v>
      </c>
      <c r="F1313" s="205"/>
      <c r="G1313" s="197">
        <v>507.21</v>
      </c>
    </row>
    <row r="1314" spans="1:7" s="190" customFormat="1" x14ac:dyDescent="0.2">
      <c r="A1314" s="204" t="s">
        <v>180</v>
      </c>
      <c r="B1314" s="204"/>
      <c r="C1314" s="191" t="s">
        <v>156</v>
      </c>
      <c r="D1314" s="191" t="s">
        <v>157</v>
      </c>
      <c r="E1314" s="191" t="s">
        <v>158</v>
      </c>
      <c r="F1314" s="191" t="s">
        <v>159</v>
      </c>
      <c r="G1314" s="191" t="s">
        <v>160</v>
      </c>
    </row>
    <row r="1315" spans="1:7" s="190" customFormat="1" ht="30.6" x14ac:dyDescent="0.2">
      <c r="A1315" s="192" t="s">
        <v>1260</v>
      </c>
      <c r="B1315" s="193" t="s">
        <v>1261</v>
      </c>
      <c r="C1315" s="192" t="s">
        <v>624</v>
      </c>
      <c r="D1315" s="192" t="s">
        <v>922</v>
      </c>
      <c r="E1315" s="194">
        <v>1</v>
      </c>
      <c r="F1315" s="195">
        <v>71.42</v>
      </c>
      <c r="G1315" s="195">
        <v>71.42</v>
      </c>
    </row>
    <row r="1316" spans="1:7" s="190" customFormat="1" x14ac:dyDescent="0.2">
      <c r="A1316" s="196"/>
      <c r="B1316" s="196"/>
      <c r="C1316" s="196"/>
      <c r="D1316" s="196"/>
      <c r="E1316" s="205" t="s">
        <v>181</v>
      </c>
      <c r="F1316" s="205"/>
      <c r="G1316" s="197">
        <v>71.42</v>
      </c>
    </row>
    <row r="1317" spans="1:7" s="190" customFormat="1" x14ac:dyDescent="0.2">
      <c r="A1317" s="196"/>
      <c r="B1317" s="196"/>
      <c r="C1317" s="196"/>
      <c r="D1317" s="196"/>
      <c r="E1317" s="200" t="s">
        <v>162</v>
      </c>
      <c r="F1317" s="200"/>
      <c r="G1317" s="198">
        <v>578.63</v>
      </c>
    </row>
    <row r="1318" spans="1:7" s="190" customFormat="1" x14ac:dyDescent="0.2">
      <c r="A1318" s="196"/>
      <c r="B1318" s="196"/>
      <c r="C1318" s="196"/>
      <c r="D1318" s="196"/>
      <c r="E1318" s="200" t="s">
        <v>163</v>
      </c>
      <c r="F1318" s="200"/>
      <c r="G1318" s="198">
        <v>551.24</v>
      </c>
    </row>
    <row r="1319" spans="1:7" s="190" customFormat="1" x14ac:dyDescent="0.2">
      <c r="A1319" s="196"/>
      <c r="B1319" s="196"/>
      <c r="C1319" s="196"/>
      <c r="D1319" s="196"/>
      <c r="E1319" s="200" t="s">
        <v>171</v>
      </c>
      <c r="F1319" s="200"/>
      <c r="G1319" s="198">
        <v>27.39</v>
      </c>
    </row>
    <row r="1320" spans="1:7" s="190" customFormat="1" x14ac:dyDescent="0.2">
      <c r="A1320" s="196"/>
      <c r="B1320" s="196"/>
      <c r="C1320" s="196"/>
      <c r="D1320" s="196"/>
      <c r="E1320" s="200" t="s">
        <v>165</v>
      </c>
      <c r="F1320" s="200"/>
      <c r="G1320" s="198">
        <v>578.63</v>
      </c>
    </row>
    <row r="1321" spans="1:7" s="190" customFormat="1" x14ac:dyDescent="0.2">
      <c r="A1321" s="196"/>
      <c r="B1321" s="196"/>
      <c r="C1321" s="196"/>
      <c r="D1321" s="196"/>
      <c r="E1321" s="200" t="s">
        <v>808</v>
      </c>
      <c r="F1321" s="200"/>
      <c r="G1321" s="198">
        <v>114.86</v>
      </c>
    </row>
    <row r="1322" spans="1:7" s="190" customFormat="1" x14ac:dyDescent="0.2">
      <c r="A1322" s="196"/>
      <c r="B1322" s="196"/>
      <c r="C1322" s="196"/>
      <c r="D1322" s="196"/>
      <c r="E1322" s="200" t="s">
        <v>166</v>
      </c>
      <c r="F1322" s="200"/>
      <c r="G1322" s="198">
        <v>693.49</v>
      </c>
    </row>
    <row r="1323" spans="1:7" s="190" customFormat="1" x14ac:dyDescent="0.2">
      <c r="A1323" s="196"/>
      <c r="B1323" s="196"/>
      <c r="C1323" s="196"/>
      <c r="D1323" s="196"/>
      <c r="E1323" s="206"/>
      <c r="F1323" s="206"/>
      <c r="G1323" s="206"/>
    </row>
    <row r="1324" spans="1:7" s="190" customFormat="1" x14ac:dyDescent="0.2">
      <c r="A1324" s="203" t="s">
        <v>1262</v>
      </c>
      <c r="B1324" s="203"/>
      <c r="C1324" s="203"/>
      <c r="D1324" s="203"/>
      <c r="E1324" s="203"/>
      <c r="F1324" s="203"/>
      <c r="G1324" s="203"/>
    </row>
    <row r="1325" spans="1:7" s="190" customFormat="1" x14ac:dyDescent="0.2">
      <c r="A1325" s="204" t="s">
        <v>155</v>
      </c>
      <c r="B1325" s="204"/>
      <c r="C1325" s="191" t="s">
        <v>156</v>
      </c>
      <c r="D1325" s="191" t="s">
        <v>157</v>
      </c>
      <c r="E1325" s="191" t="s">
        <v>158</v>
      </c>
      <c r="F1325" s="191" t="s">
        <v>159</v>
      </c>
      <c r="G1325" s="191" t="s">
        <v>160</v>
      </c>
    </row>
    <row r="1326" spans="1:7" s="190" customFormat="1" x14ac:dyDescent="0.2">
      <c r="A1326" s="192" t="s">
        <v>1263</v>
      </c>
      <c r="B1326" s="193" t="s">
        <v>1264</v>
      </c>
      <c r="C1326" s="192" t="s">
        <v>624</v>
      </c>
      <c r="D1326" s="192" t="s">
        <v>709</v>
      </c>
      <c r="E1326" s="194">
        <v>1</v>
      </c>
      <c r="F1326" s="195">
        <v>3.8</v>
      </c>
      <c r="G1326" s="195">
        <v>3.8</v>
      </c>
    </row>
    <row r="1327" spans="1:7" s="190" customFormat="1" x14ac:dyDescent="0.2">
      <c r="A1327" s="196"/>
      <c r="B1327" s="196"/>
      <c r="C1327" s="196"/>
      <c r="D1327" s="196"/>
      <c r="E1327" s="205" t="s">
        <v>161</v>
      </c>
      <c r="F1327" s="205"/>
      <c r="G1327" s="197">
        <v>3.8</v>
      </c>
    </row>
    <row r="1328" spans="1:7" s="190" customFormat="1" x14ac:dyDescent="0.2">
      <c r="A1328" s="204" t="s">
        <v>167</v>
      </c>
      <c r="B1328" s="204"/>
      <c r="C1328" s="191" t="s">
        <v>156</v>
      </c>
      <c r="D1328" s="191" t="s">
        <v>157</v>
      </c>
      <c r="E1328" s="191" t="s">
        <v>158</v>
      </c>
      <c r="F1328" s="191" t="s">
        <v>159</v>
      </c>
      <c r="G1328" s="191" t="s">
        <v>160</v>
      </c>
    </row>
    <row r="1329" spans="1:7" s="190" customFormat="1" x14ac:dyDescent="0.2">
      <c r="A1329" s="192" t="s">
        <v>202</v>
      </c>
      <c r="B1329" s="193" t="s">
        <v>203</v>
      </c>
      <c r="C1329" s="192" t="s">
        <v>168</v>
      </c>
      <c r="D1329" s="192" t="s">
        <v>170</v>
      </c>
      <c r="E1329" s="194">
        <v>0.05</v>
      </c>
      <c r="F1329" s="195">
        <v>35.15</v>
      </c>
      <c r="G1329" s="195">
        <v>1.76</v>
      </c>
    </row>
    <row r="1330" spans="1:7" s="190" customFormat="1" x14ac:dyDescent="0.2">
      <c r="A1330" s="196"/>
      <c r="B1330" s="196"/>
      <c r="C1330" s="196"/>
      <c r="D1330" s="196"/>
      <c r="E1330" s="205" t="s">
        <v>169</v>
      </c>
      <c r="F1330" s="205"/>
      <c r="G1330" s="197">
        <v>1.76</v>
      </c>
    </row>
    <row r="1331" spans="1:7" s="190" customFormat="1" x14ac:dyDescent="0.2">
      <c r="A1331" s="196"/>
      <c r="B1331" s="196"/>
      <c r="C1331" s="196"/>
      <c r="D1331" s="196"/>
      <c r="E1331" s="200" t="s">
        <v>162</v>
      </c>
      <c r="F1331" s="200"/>
      <c r="G1331" s="198">
        <v>5.56</v>
      </c>
    </row>
    <row r="1332" spans="1:7" s="190" customFormat="1" x14ac:dyDescent="0.2">
      <c r="A1332" s="196"/>
      <c r="B1332" s="196"/>
      <c r="C1332" s="196"/>
      <c r="D1332" s="196"/>
      <c r="E1332" s="200" t="s">
        <v>163</v>
      </c>
      <c r="F1332" s="200"/>
      <c r="G1332" s="198">
        <v>4.84</v>
      </c>
    </row>
    <row r="1333" spans="1:7" s="190" customFormat="1" x14ac:dyDescent="0.2">
      <c r="A1333" s="196"/>
      <c r="B1333" s="196"/>
      <c r="C1333" s="196"/>
      <c r="D1333" s="196"/>
      <c r="E1333" s="200" t="s">
        <v>171</v>
      </c>
      <c r="F1333" s="200"/>
      <c r="G1333" s="198">
        <v>0.72</v>
      </c>
    </row>
    <row r="1334" spans="1:7" s="190" customFormat="1" x14ac:dyDescent="0.2">
      <c r="A1334" s="196"/>
      <c r="B1334" s="196"/>
      <c r="C1334" s="196"/>
      <c r="D1334" s="196"/>
      <c r="E1334" s="200" t="s">
        <v>165</v>
      </c>
      <c r="F1334" s="200"/>
      <c r="G1334" s="198">
        <v>5.56</v>
      </c>
    </row>
    <row r="1335" spans="1:7" s="190" customFormat="1" x14ac:dyDescent="0.2">
      <c r="A1335" s="196"/>
      <c r="B1335" s="196"/>
      <c r="C1335" s="196"/>
      <c r="D1335" s="196"/>
      <c r="E1335" s="200" t="s">
        <v>808</v>
      </c>
      <c r="F1335" s="200"/>
      <c r="G1335" s="198">
        <v>1.1000000000000001</v>
      </c>
    </row>
    <row r="1336" spans="1:7" s="190" customFormat="1" x14ac:dyDescent="0.2">
      <c r="A1336" s="196"/>
      <c r="B1336" s="196"/>
      <c r="C1336" s="196"/>
      <c r="D1336" s="196"/>
      <c r="E1336" s="200" t="s">
        <v>166</v>
      </c>
      <c r="F1336" s="200"/>
      <c r="G1336" s="198">
        <v>6.66</v>
      </c>
    </row>
    <row r="1337" spans="1:7" s="190" customFormat="1" x14ac:dyDescent="0.2">
      <c r="A1337" s="196"/>
      <c r="B1337" s="196"/>
      <c r="C1337" s="196"/>
      <c r="D1337" s="196"/>
      <c r="E1337" s="206"/>
      <c r="F1337" s="206"/>
      <c r="G1337" s="206"/>
    </row>
    <row r="1338" spans="1:7" s="190" customFormat="1" x14ac:dyDescent="0.2">
      <c r="A1338" s="203" t="s">
        <v>1265</v>
      </c>
      <c r="B1338" s="203"/>
      <c r="C1338" s="203"/>
      <c r="D1338" s="203"/>
      <c r="E1338" s="203"/>
      <c r="F1338" s="203"/>
      <c r="G1338" s="203"/>
    </row>
    <row r="1339" spans="1:7" s="190" customFormat="1" x14ac:dyDescent="0.2">
      <c r="A1339" s="204" t="s">
        <v>155</v>
      </c>
      <c r="B1339" s="204"/>
      <c r="C1339" s="191" t="s">
        <v>156</v>
      </c>
      <c r="D1339" s="191" t="s">
        <v>157</v>
      </c>
      <c r="E1339" s="191" t="s">
        <v>158</v>
      </c>
      <c r="F1339" s="191" t="s">
        <v>159</v>
      </c>
      <c r="G1339" s="191" t="s">
        <v>160</v>
      </c>
    </row>
    <row r="1340" spans="1:7" s="190" customFormat="1" ht="20.399999999999999" x14ac:dyDescent="0.2">
      <c r="A1340" s="192" t="s">
        <v>1266</v>
      </c>
      <c r="B1340" s="193" t="s">
        <v>1267</v>
      </c>
      <c r="C1340" s="192" t="s">
        <v>624</v>
      </c>
      <c r="D1340" s="192" t="s">
        <v>709</v>
      </c>
      <c r="E1340" s="194">
        <v>1</v>
      </c>
      <c r="F1340" s="195">
        <v>1.62</v>
      </c>
      <c r="G1340" s="195">
        <v>1.62</v>
      </c>
    </row>
    <row r="1341" spans="1:7" s="190" customFormat="1" x14ac:dyDescent="0.2">
      <c r="A1341" s="196"/>
      <c r="B1341" s="196"/>
      <c r="C1341" s="196"/>
      <c r="D1341" s="196"/>
      <c r="E1341" s="205" t="s">
        <v>161</v>
      </c>
      <c r="F1341" s="205"/>
      <c r="G1341" s="197">
        <v>1.62</v>
      </c>
    </row>
    <row r="1342" spans="1:7" s="190" customFormat="1" x14ac:dyDescent="0.2">
      <c r="A1342" s="204" t="s">
        <v>167</v>
      </c>
      <c r="B1342" s="204"/>
      <c r="C1342" s="191" t="s">
        <v>156</v>
      </c>
      <c r="D1342" s="191" t="s">
        <v>157</v>
      </c>
      <c r="E1342" s="191" t="s">
        <v>158</v>
      </c>
      <c r="F1342" s="191" t="s">
        <v>159</v>
      </c>
      <c r="G1342" s="191" t="s">
        <v>160</v>
      </c>
    </row>
    <row r="1343" spans="1:7" s="190" customFormat="1" x14ac:dyDescent="0.2">
      <c r="A1343" s="192" t="s">
        <v>202</v>
      </c>
      <c r="B1343" s="193" t="s">
        <v>203</v>
      </c>
      <c r="C1343" s="192" t="s">
        <v>168</v>
      </c>
      <c r="D1343" s="192" t="s">
        <v>170</v>
      </c>
      <c r="E1343" s="194">
        <v>0.1</v>
      </c>
      <c r="F1343" s="195">
        <v>35.15</v>
      </c>
      <c r="G1343" s="195">
        <v>3.52</v>
      </c>
    </row>
    <row r="1344" spans="1:7" s="190" customFormat="1" x14ac:dyDescent="0.2">
      <c r="A1344" s="192" t="s">
        <v>178</v>
      </c>
      <c r="B1344" s="193" t="s">
        <v>179</v>
      </c>
      <c r="C1344" s="192" t="s">
        <v>168</v>
      </c>
      <c r="D1344" s="192" t="s">
        <v>170</v>
      </c>
      <c r="E1344" s="194">
        <v>0.1</v>
      </c>
      <c r="F1344" s="195">
        <v>25</v>
      </c>
      <c r="G1344" s="195">
        <v>2.5</v>
      </c>
    </row>
    <row r="1345" spans="1:7" s="190" customFormat="1" x14ac:dyDescent="0.2">
      <c r="A1345" s="196"/>
      <c r="B1345" s="196"/>
      <c r="C1345" s="196"/>
      <c r="D1345" s="196"/>
      <c r="E1345" s="205" t="s">
        <v>169</v>
      </c>
      <c r="F1345" s="205"/>
      <c r="G1345" s="197">
        <v>6.02</v>
      </c>
    </row>
    <row r="1346" spans="1:7" s="190" customFormat="1" x14ac:dyDescent="0.2">
      <c r="A1346" s="196"/>
      <c r="B1346" s="196"/>
      <c r="C1346" s="196"/>
      <c r="D1346" s="196"/>
      <c r="E1346" s="200" t="s">
        <v>162</v>
      </c>
      <c r="F1346" s="200"/>
      <c r="G1346" s="198">
        <v>7.64</v>
      </c>
    </row>
    <row r="1347" spans="1:7" s="190" customFormat="1" x14ac:dyDescent="0.2">
      <c r="A1347" s="196"/>
      <c r="B1347" s="196"/>
      <c r="C1347" s="196"/>
      <c r="D1347" s="196"/>
      <c r="E1347" s="200" t="s">
        <v>163</v>
      </c>
      <c r="F1347" s="200"/>
      <c r="G1347" s="198">
        <v>5.29</v>
      </c>
    </row>
    <row r="1348" spans="1:7" s="190" customFormat="1" x14ac:dyDescent="0.2">
      <c r="A1348" s="196"/>
      <c r="B1348" s="196"/>
      <c r="C1348" s="196"/>
      <c r="D1348" s="196"/>
      <c r="E1348" s="200" t="s">
        <v>171</v>
      </c>
      <c r="F1348" s="200"/>
      <c r="G1348" s="198">
        <v>2.35</v>
      </c>
    </row>
    <row r="1349" spans="1:7" s="190" customFormat="1" x14ac:dyDescent="0.2">
      <c r="A1349" s="196"/>
      <c r="B1349" s="196"/>
      <c r="C1349" s="196"/>
      <c r="D1349" s="196"/>
      <c r="E1349" s="200" t="s">
        <v>165</v>
      </c>
      <c r="F1349" s="200"/>
      <c r="G1349" s="198">
        <v>7.64</v>
      </c>
    </row>
    <row r="1350" spans="1:7" s="190" customFormat="1" x14ac:dyDescent="0.2">
      <c r="A1350" s="196"/>
      <c r="B1350" s="196"/>
      <c r="C1350" s="196"/>
      <c r="D1350" s="196"/>
      <c r="E1350" s="200" t="s">
        <v>808</v>
      </c>
      <c r="F1350" s="200"/>
      <c r="G1350" s="198">
        <v>1.52</v>
      </c>
    </row>
    <row r="1351" spans="1:7" s="190" customFormat="1" x14ac:dyDescent="0.2">
      <c r="A1351" s="196"/>
      <c r="B1351" s="196"/>
      <c r="C1351" s="196"/>
      <c r="D1351" s="196"/>
      <c r="E1351" s="200" t="s">
        <v>166</v>
      </c>
      <c r="F1351" s="200"/>
      <c r="G1351" s="198">
        <v>9.16</v>
      </c>
    </row>
    <row r="1352" spans="1:7" s="190" customFormat="1" x14ac:dyDescent="0.2">
      <c r="A1352" s="196"/>
      <c r="B1352" s="196"/>
      <c r="C1352" s="196"/>
      <c r="D1352" s="196"/>
      <c r="E1352" s="206"/>
      <c r="F1352" s="206"/>
      <c r="G1352" s="206"/>
    </row>
    <row r="1353" spans="1:7" s="190" customFormat="1" x14ac:dyDescent="0.2">
      <c r="A1353" s="203" t="s">
        <v>1268</v>
      </c>
      <c r="B1353" s="203"/>
      <c r="C1353" s="203"/>
      <c r="D1353" s="203"/>
      <c r="E1353" s="203"/>
      <c r="F1353" s="203"/>
      <c r="G1353" s="203"/>
    </row>
    <row r="1354" spans="1:7" s="190" customFormat="1" x14ac:dyDescent="0.2">
      <c r="A1354" s="204" t="s">
        <v>155</v>
      </c>
      <c r="B1354" s="204"/>
      <c r="C1354" s="191" t="s">
        <v>156</v>
      </c>
      <c r="D1354" s="191" t="s">
        <v>157</v>
      </c>
      <c r="E1354" s="191" t="s">
        <v>158</v>
      </c>
      <c r="F1354" s="191" t="s">
        <v>159</v>
      </c>
      <c r="G1354" s="191" t="s">
        <v>160</v>
      </c>
    </row>
    <row r="1355" spans="1:7" s="190" customFormat="1" ht="30.6" x14ac:dyDescent="0.2">
      <c r="A1355" s="192" t="s">
        <v>1269</v>
      </c>
      <c r="B1355" s="193" t="s">
        <v>1270</v>
      </c>
      <c r="C1355" s="192" t="s">
        <v>624</v>
      </c>
      <c r="D1355" s="192" t="s">
        <v>709</v>
      </c>
      <c r="E1355" s="194">
        <v>1</v>
      </c>
      <c r="F1355" s="195">
        <v>19</v>
      </c>
      <c r="G1355" s="195">
        <v>19</v>
      </c>
    </row>
    <row r="1356" spans="1:7" s="190" customFormat="1" x14ac:dyDescent="0.2">
      <c r="A1356" s="196"/>
      <c r="B1356" s="196"/>
      <c r="C1356" s="196"/>
      <c r="D1356" s="196"/>
      <c r="E1356" s="205" t="s">
        <v>161</v>
      </c>
      <c r="F1356" s="205"/>
      <c r="G1356" s="197">
        <v>19</v>
      </c>
    </row>
    <row r="1357" spans="1:7" s="190" customFormat="1" x14ac:dyDescent="0.2">
      <c r="A1357" s="204" t="s">
        <v>167</v>
      </c>
      <c r="B1357" s="204"/>
      <c r="C1357" s="191" t="s">
        <v>156</v>
      </c>
      <c r="D1357" s="191" t="s">
        <v>157</v>
      </c>
      <c r="E1357" s="191" t="s">
        <v>158</v>
      </c>
      <c r="F1357" s="191" t="s">
        <v>159</v>
      </c>
      <c r="G1357" s="191" t="s">
        <v>160</v>
      </c>
    </row>
    <row r="1358" spans="1:7" s="190" customFormat="1" x14ac:dyDescent="0.2">
      <c r="A1358" s="192" t="s">
        <v>202</v>
      </c>
      <c r="B1358" s="193" t="s">
        <v>203</v>
      </c>
      <c r="C1358" s="192" t="s">
        <v>168</v>
      </c>
      <c r="D1358" s="192" t="s">
        <v>170</v>
      </c>
      <c r="E1358" s="194">
        <v>0.6</v>
      </c>
      <c r="F1358" s="195">
        <v>35.15</v>
      </c>
      <c r="G1358" s="195">
        <v>21.09</v>
      </c>
    </row>
    <row r="1359" spans="1:7" s="190" customFormat="1" x14ac:dyDescent="0.2">
      <c r="A1359" s="192" t="s">
        <v>178</v>
      </c>
      <c r="B1359" s="193" t="s">
        <v>179</v>
      </c>
      <c r="C1359" s="192" t="s">
        <v>168</v>
      </c>
      <c r="D1359" s="192" t="s">
        <v>170</v>
      </c>
      <c r="E1359" s="194">
        <v>0.6</v>
      </c>
      <c r="F1359" s="195">
        <v>25</v>
      </c>
      <c r="G1359" s="195">
        <v>15</v>
      </c>
    </row>
    <row r="1360" spans="1:7" s="190" customFormat="1" x14ac:dyDescent="0.2">
      <c r="A1360" s="196"/>
      <c r="B1360" s="196"/>
      <c r="C1360" s="196"/>
      <c r="D1360" s="196"/>
      <c r="E1360" s="205" t="s">
        <v>169</v>
      </c>
      <c r="F1360" s="205"/>
      <c r="G1360" s="197">
        <v>36.090000000000003</v>
      </c>
    </row>
    <row r="1361" spans="1:7" s="190" customFormat="1" x14ac:dyDescent="0.2">
      <c r="A1361" s="196"/>
      <c r="B1361" s="196"/>
      <c r="C1361" s="196"/>
      <c r="D1361" s="196"/>
      <c r="E1361" s="200" t="s">
        <v>162</v>
      </c>
      <c r="F1361" s="200"/>
      <c r="G1361" s="198">
        <v>55.09</v>
      </c>
    </row>
    <row r="1362" spans="1:7" s="190" customFormat="1" x14ac:dyDescent="0.2">
      <c r="A1362" s="196"/>
      <c r="B1362" s="196"/>
      <c r="C1362" s="196"/>
      <c r="D1362" s="196"/>
      <c r="E1362" s="200" t="s">
        <v>163</v>
      </c>
      <c r="F1362" s="200"/>
      <c r="G1362" s="198">
        <v>40.99</v>
      </c>
    </row>
    <row r="1363" spans="1:7" s="190" customFormat="1" x14ac:dyDescent="0.2">
      <c r="A1363" s="196"/>
      <c r="B1363" s="196"/>
      <c r="C1363" s="196"/>
      <c r="D1363" s="196"/>
      <c r="E1363" s="200" t="s">
        <v>171</v>
      </c>
      <c r="F1363" s="200"/>
      <c r="G1363" s="198">
        <v>14.1</v>
      </c>
    </row>
    <row r="1364" spans="1:7" s="190" customFormat="1" x14ac:dyDescent="0.2">
      <c r="A1364" s="196"/>
      <c r="B1364" s="196"/>
      <c r="C1364" s="196"/>
      <c r="D1364" s="196"/>
      <c r="E1364" s="200" t="s">
        <v>165</v>
      </c>
      <c r="F1364" s="200"/>
      <c r="G1364" s="198">
        <v>55.09</v>
      </c>
    </row>
    <row r="1365" spans="1:7" s="190" customFormat="1" x14ac:dyDescent="0.2">
      <c r="A1365" s="196"/>
      <c r="B1365" s="196"/>
      <c r="C1365" s="196"/>
      <c r="D1365" s="196"/>
      <c r="E1365" s="200" t="s">
        <v>808</v>
      </c>
      <c r="F1365" s="200"/>
      <c r="G1365" s="198">
        <v>10.94</v>
      </c>
    </row>
    <row r="1366" spans="1:7" s="190" customFormat="1" x14ac:dyDescent="0.2">
      <c r="A1366" s="196"/>
      <c r="B1366" s="196"/>
      <c r="C1366" s="196"/>
      <c r="D1366" s="196"/>
      <c r="E1366" s="200" t="s">
        <v>166</v>
      </c>
      <c r="F1366" s="200"/>
      <c r="G1366" s="198">
        <v>66.03</v>
      </c>
    </row>
    <row r="1367" spans="1:7" s="190" customFormat="1" x14ac:dyDescent="0.2">
      <c r="A1367" s="196"/>
      <c r="B1367" s="196"/>
      <c r="C1367" s="196"/>
      <c r="D1367" s="196"/>
      <c r="E1367" s="206"/>
      <c r="F1367" s="206"/>
      <c r="G1367" s="206"/>
    </row>
    <row r="1368" spans="1:7" s="190" customFormat="1" x14ac:dyDescent="0.2">
      <c r="A1368" s="203" t="s">
        <v>477</v>
      </c>
      <c r="B1368" s="203"/>
      <c r="C1368" s="203"/>
      <c r="D1368" s="203"/>
      <c r="E1368" s="203"/>
      <c r="F1368" s="203"/>
      <c r="G1368" s="203"/>
    </row>
    <row r="1369" spans="1:7" s="190" customFormat="1" x14ac:dyDescent="0.2">
      <c r="A1369" s="204" t="s">
        <v>278</v>
      </c>
      <c r="B1369" s="204"/>
      <c r="C1369" s="191" t="s">
        <v>156</v>
      </c>
      <c r="D1369" s="191" t="s">
        <v>157</v>
      </c>
      <c r="E1369" s="191" t="s">
        <v>158</v>
      </c>
      <c r="F1369" s="191" t="s">
        <v>159</v>
      </c>
      <c r="G1369" s="191" t="s">
        <v>160</v>
      </c>
    </row>
    <row r="1370" spans="1:7" s="190" customFormat="1" ht="20.399999999999999" x14ac:dyDescent="0.2">
      <c r="A1370" s="192" t="s">
        <v>279</v>
      </c>
      <c r="B1370" s="193" t="s">
        <v>280</v>
      </c>
      <c r="C1370" s="192" t="s">
        <v>168</v>
      </c>
      <c r="D1370" s="192" t="s">
        <v>170</v>
      </c>
      <c r="E1370" s="194">
        <v>1</v>
      </c>
      <c r="F1370" s="195">
        <v>4.4000000000000004</v>
      </c>
      <c r="G1370" s="195">
        <v>4.4000000000000004</v>
      </c>
    </row>
    <row r="1371" spans="1:7" s="190" customFormat="1" ht="20.399999999999999" x14ac:dyDescent="0.2">
      <c r="A1371" s="192" t="s">
        <v>343</v>
      </c>
      <c r="B1371" s="193" t="s">
        <v>344</v>
      </c>
      <c r="C1371" s="192" t="s">
        <v>168</v>
      </c>
      <c r="D1371" s="192" t="s">
        <v>170</v>
      </c>
      <c r="E1371" s="194">
        <v>1</v>
      </c>
      <c r="F1371" s="195">
        <v>1.17</v>
      </c>
      <c r="G1371" s="195">
        <v>1.17</v>
      </c>
    </row>
    <row r="1372" spans="1:7" s="190" customFormat="1" ht="20.399999999999999" x14ac:dyDescent="0.2">
      <c r="A1372" s="192" t="s">
        <v>283</v>
      </c>
      <c r="B1372" s="193" t="s">
        <v>284</v>
      </c>
      <c r="C1372" s="192" t="s">
        <v>168</v>
      </c>
      <c r="D1372" s="192" t="s">
        <v>170</v>
      </c>
      <c r="E1372" s="194">
        <v>1</v>
      </c>
      <c r="F1372" s="195">
        <v>1.31</v>
      </c>
      <c r="G1372" s="195">
        <v>1.31</v>
      </c>
    </row>
    <row r="1373" spans="1:7" s="190" customFormat="1" ht="20.399999999999999" x14ac:dyDescent="0.2">
      <c r="A1373" s="192" t="s">
        <v>345</v>
      </c>
      <c r="B1373" s="193" t="s">
        <v>346</v>
      </c>
      <c r="C1373" s="192" t="s">
        <v>168</v>
      </c>
      <c r="D1373" s="192" t="s">
        <v>170</v>
      </c>
      <c r="E1373" s="194">
        <v>1</v>
      </c>
      <c r="F1373" s="195">
        <v>0.69</v>
      </c>
      <c r="G1373" s="195">
        <v>0.69</v>
      </c>
    </row>
    <row r="1374" spans="1:7" s="190" customFormat="1" ht="20.399999999999999" x14ac:dyDescent="0.2">
      <c r="A1374" s="192" t="s">
        <v>287</v>
      </c>
      <c r="B1374" s="193" t="s">
        <v>288</v>
      </c>
      <c r="C1374" s="192" t="s">
        <v>168</v>
      </c>
      <c r="D1374" s="192" t="s">
        <v>170</v>
      </c>
      <c r="E1374" s="194">
        <v>1</v>
      </c>
      <c r="F1374" s="195">
        <v>0.1</v>
      </c>
      <c r="G1374" s="195">
        <v>0.1</v>
      </c>
    </row>
    <row r="1375" spans="1:7" s="190" customFormat="1" ht="20.399999999999999" x14ac:dyDescent="0.2">
      <c r="A1375" s="192" t="s">
        <v>289</v>
      </c>
      <c r="B1375" s="193" t="s">
        <v>290</v>
      </c>
      <c r="C1375" s="192" t="s">
        <v>168</v>
      </c>
      <c r="D1375" s="192" t="s">
        <v>170</v>
      </c>
      <c r="E1375" s="194">
        <v>1</v>
      </c>
      <c r="F1375" s="195">
        <v>0.77</v>
      </c>
      <c r="G1375" s="195">
        <v>0.77</v>
      </c>
    </row>
    <row r="1376" spans="1:7" s="190" customFormat="1" x14ac:dyDescent="0.2">
      <c r="A1376" s="196"/>
      <c r="B1376" s="196"/>
      <c r="C1376" s="196"/>
      <c r="D1376" s="196"/>
      <c r="E1376" s="205" t="s">
        <v>291</v>
      </c>
      <c r="F1376" s="205"/>
      <c r="G1376" s="197">
        <v>8.44</v>
      </c>
    </row>
    <row r="1377" spans="1:7" s="190" customFormat="1" x14ac:dyDescent="0.2">
      <c r="A1377" s="204" t="s">
        <v>292</v>
      </c>
      <c r="B1377" s="204"/>
      <c r="C1377" s="191" t="s">
        <v>156</v>
      </c>
      <c r="D1377" s="191" t="s">
        <v>157</v>
      </c>
      <c r="E1377" s="191" t="s">
        <v>158</v>
      </c>
      <c r="F1377" s="191" t="s">
        <v>159</v>
      </c>
      <c r="G1377" s="191" t="s">
        <v>160</v>
      </c>
    </row>
    <row r="1378" spans="1:7" s="190" customFormat="1" x14ac:dyDescent="0.2">
      <c r="A1378" s="192" t="s">
        <v>445</v>
      </c>
      <c r="B1378" s="193" t="s">
        <v>446</v>
      </c>
      <c r="C1378" s="192" t="s">
        <v>168</v>
      </c>
      <c r="D1378" s="192" t="s">
        <v>170</v>
      </c>
      <c r="E1378" s="194">
        <v>1</v>
      </c>
      <c r="F1378" s="195">
        <v>25.75</v>
      </c>
      <c r="G1378" s="195">
        <v>25.75</v>
      </c>
    </row>
    <row r="1379" spans="1:7" s="190" customFormat="1" x14ac:dyDescent="0.2">
      <c r="A1379" s="196"/>
      <c r="B1379" s="196"/>
      <c r="C1379" s="196"/>
      <c r="D1379" s="196"/>
      <c r="E1379" s="205" t="s">
        <v>295</v>
      </c>
      <c r="F1379" s="205"/>
      <c r="G1379" s="197">
        <v>25.75</v>
      </c>
    </row>
    <row r="1380" spans="1:7" s="190" customFormat="1" x14ac:dyDescent="0.2">
      <c r="A1380" s="204" t="s">
        <v>180</v>
      </c>
      <c r="B1380" s="204"/>
      <c r="C1380" s="191" t="s">
        <v>156</v>
      </c>
      <c r="D1380" s="191" t="s">
        <v>157</v>
      </c>
      <c r="E1380" s="191" t="s">
        <v>158</v>
      </c>
      <c r="F1380" s="191" t="s">
        <v>159</v>
      </c>
      <c r="G1380" s="191" t="s">
        <v>160</v>
      </c>
    </row>
    <row r="1381" spans="1:7" s="190" customFormat="1" ht="20.399999999999999" x14ac:dyDescent="0.2">
      <c r="A1381" s="192" t="s">
        <v>478</v>
      </c>
      <c r="B1381" s="193" t="s">
        <v>479</v>
      </c>
      <c r="C1381" s="192" t="s">
        <v>168</v>
      </c>
      <c r="D1381" s="192" t="s">
        <v>170</v>
      </c>
      <c r="E1381" s="194">
        <v>1</v>
      </c>
      <c r="F1381" s="195">
        <v>0.96</v>
      </c>
      <c r="G1381" s="195">
        <v>0.96</v>
      </c>
    </row>
    <row r="1382" spans="1:7" s="190" customFormat="1" x14ac:dyDescent="0.2">
      <c r="A1382" s="196"/>
      <c r="B1382" s="196"/>
      <c r="C1382" s="196"/>
      <c r="D1382" s="196"/>
      <c r="E1382" s="205" t="s">
        <v>181</v>
      </c>
      <c r="F1382" s="205"/>
      <c r="G1382" s="197">
        <v>0.96</v>
      </c>
    </row>
    <row r="1383" spans="1:7" s="190" customFormat="1" x14ac:dyDescent="0.2">
      <c r="A1383" s="196"/>
      <c r="B1383" s="196"/>
      <c r="C1383" s="196"/>
      <c r="D1383" s="196"/>
      <c r="E1383" s="200" t="s">
        <v>162</v>
      </c>
      <c r="F1383" s="200"/>
      <c r="G1383" s="198">
        <v>35.15</v>
      </c>
    </row>
    <row r="1384" spans="1:7" s="190" customFormat="1" x14ac:dyDescent="0.2">
      <c r="A1384" s="196"/>
      <c r="B1384" s="196"/>
      <c r="C1384" s="196"/>
      <c r="D1384" s="196"/>
      <c r="E1384" s="200" t="s">
        <v>163</v>
      </c>
      <c r="F1384" s="200"/>
      <c r="G1384" s="198">
        <v>20.7</v>
      </c>
    </row>
    <row r="1385" spans="1:7" s="190" customFormat="1" x14ac:dyDescent="0.2">
      <c r="A1385" s="196"/>
      <c r="B1385" s="196"/>
      <c r="C1385" s="196"/>
      <c r="D1385" s="196"/>
      <c r="E1385" s="200" t="s">
        <v>171</v>
      </c>
      <c r="F1385" s="200"/>
      <c r="G1385" s="198">
        <v>14.45</v>
      </c>
    </row>
    <row r="1386" spans="1:7" s="190" customFormat="1" x14ac:dyDescent="0.2">
      <c r="A1386" s="196"/>
      <c r="B1386" s="196"/>
      <c r="C1386" s="196"/>
      <c r="D1386" s="196"/>
      <c r="E1386" s="200" t="s">
        <v>165</v>
      </c>
      <c r="F1386" s="200"/>
      <c r="G1386" s="198">
        <v>35.15</v>
      </c>
    </row>
    <row r="1387" spans="1:7" s="190" customFormat="1" x14ac:dyDescent="0.2">
      <c r="A1387" s="196"/>
      <c r="B1387" s="196"/>
      <c r="C1387" s="196"/>
      <c r="D1387" s="196"/>
      <c r="E1387" s="200" t="s">
        <v>808</v>
      </c>
      <c r="F1387" s="200"/>
      <c r="G1387" s="198">
        <v>6.98</v>
      </c>
    </row>
    <row r="1388" spans="1:7" s="190" customFormat="1" x14ac:dyDescent="0.2">
      <c r="A1388" s="196"/>
      <c r="B1388" s="196"/>
      <c r="C1388" s="196"/>
      <c r="D1388" s="196"/>
      <c r="E1388" s="200" t="s">
        <v>166</v>
      </c>
      <c r="F1388" s="200"/>
      <c r="G1388" s="198">
        <v>42.13</v>
      </c>
    </row>
    <row r="1389" spans="1:7" s="190" customFormat="1" x14ac:dyDescent="0.2">
      <c r="A1389" s="196"/>
      <c r="B1389" s="196"/>
      <c r="C1389" s="196"/>
      <c r="D1389" s="196"/>
      <c r="E1389" s="206"/>
      <c r="F1389" s="206"/>
      <c r="G1389" s="206"/>
    </row>
    <row r="1390" spans="1:7" s="190" customFormat="1" x14ac:dyDescent="0.2">
      <c r="A1390" s="203" t="s">
        <v>480</v>
      </c>
      <c r="B1390" s="203"/>
      <c r="C1390" s="203"/>
      <c r="D1390" s="203"/>
      <c r="E1390" s="203"/>
      <c r="F1390" s="203"/>
      <c r="G1390" s="203"/>
    </row>
    <row r="1391" spans="1:7" s="190" customFormat="1" x14ac:dyDescent="0.2">
      <c r="A1391" s="204" t="s">
        <v>278</v>
      </c>
      <c r="B1391" s="204"/>
      <c r="C1391" s="191" t="s">
        <v>156</v>
      </c>
      <c r="D1391" s="191" t="s">
        <v>157</v>
      </c>
      <c r="E1391" s="191" t="s">
        <v>158</v>
      </c>
      <c r="F1391" s="191" t="s">
        <v>159</v>
      </c>
      <c r="G1391" s="191" t="s">
        <v>160</v>
      </c>
    </row>
    <row r="1392" spans="1:7" s="190" customFormat="1" ht="20.399999999999999" x14ac:dyDescent="0.2">
      <c r="A1392" s="192" t="s">
        <v>279</v>
      </c>
      <c r="B1392" s="193" t="s">
        <v>280</v>
      </c>
      <c r="C1392" s="192" t="s">
        <v>168</v>
      </c>
      <c r="D1392" s="192" t="s">
        <v>170</v>
      </c>
      <c r="E1392" s="194">
        <v>1</v>
      </c>
      <c r="F1392" s="195">
        <v>4.4000000000000004</v>
      </c>
      <c r="G1392" s="195">
        <v>4.4000000000000004</v>
      </c>
    </row>
    <row r="1393" spans="1:7" s="190" customFormat="1" ht="20.399999999999999" x14ac:dyDescent="0.2">
      <c r="A1393" s="192" t="s">
        <v>351</v>
      </c>
      <c r="B1393" s="193" t="s">
        <v>352</v>
      </c>
      <c r="C1393" s="192" t="s">
        <v>168</v>
      </c>
      <c r="D1393" s="192" t="s">
        <v>170</v>
      </c>
      <c r="E1393" s="194">
        <v>1</v>
      </c>
      <c r="F1393" s="195">
        <v>1.05</v>
      </c>
      <c r="G1393" s="195">
        <v>1.05</v>
      </c>
    </row>
    <row r="1394" spans="1:7" s="190" customFormat="1" ht="20.399999999999999" x14ac:dyDescent="0.2">
      <c r="A1394" s="192" t="s">
        <v>283</v>
      </c>
      <c r="B1394" s="193" t="s">
        <v>284</v>
      </c>
      <c r="C1394" s="192" t="s">
        <v>168</v>
      </c>
      <c r="D1394" s="192" t="s">
        <v>170</v>
      </c>
      <c r="E1394" s="194">
        <v>1</v>
      </c>
      <c r="F1394" s="195">
        <v>1.31</v>
      </c>
      <c r="G1394" s="195">
        <v>1.31</v>
      </c>
    </row>
    <row r="1395" spans="1:7" s="190" customFormat="1" ht="20.399999999999999" x14ac:dyDescent="0.2">
      <c r="A1395" s="192" t="s">
        <v>353</v>
      </c>
      <c r="B1395" s="193" t="s">
        <v>354</v>
      </c>
      <c r="C1395" s="192" t="s">
        <v>168</v>
      </c>
      <c r="D1395" s="192" t="s">
        <v>170</v>
      </c>
      <c r="E1395" s="194">
        <v>1</v>
      </c>
      <c r="F1395" s="195">
        <v>0.36</v>
      </c>
      <c r="G1395" s="195">
        <v>0.36</v>
      </c>
    </row>
    <row r="1396" spans="1:7" s="190" customFormat="1" ht="20.399999999999999" x14ac:dyDescent="0.2">
      <c r="A1396" s="192" t="s">
        <v>287</v>
      </c>
      <c r="B1396" s="193" t="s">
        <v>288</v>
      </c>
      <c r="C1396" s="192" t="s">
        <v>168</v>
      </c>
      <c r="D1396" s="192" t="s">
        <v>170</v>
      </c>
      <c r="E1396" s="194">
        <v>1</v>
      </c>
      <c r="F1396" s="195">
        <v>0.1</v>
      </c>
      <c r="G1396" s="195">
        <v>0.1</v>
      </c>
    </row>
    <row r="1397" spans="1:7" s="190" customFormat="1" ht="20.399999999999999" x14ac:dyDescent="0.2">
      <c r="A1397" s="192" t="s">
        <v>289</v>
      </c>
      <c r="B1397" s="193" t="s">
        <v>290</v>
      </c>
      <c r="C1397" s="192" t="s">
        <v>168</v>
      </c>
      <c r="D1397" s="192" t="s">
        <v>170</v>
      </c>
      <c r="E1397" s="194">
        <v>1</v>
      </c>
      <c r="F1397" s="195">
        <v>0.77</v>
      </c>
      <c r="G1397" s="195">
        <v>0.77</v>
      </c>
    </row>
    <row r="1398" spans="1:7" s="190" customFormat="1" x14ac:dyDescent="0.2">
      <c r="A1398" s="196"/>
      <c r="B1398" s="196"/>
      <c r="C1398" s="196"/>
      <c r="D1398" s="196"/>
      <c r="E1398" s="205" t="s">
        <v>291</v>
      </c>
      <c r="F1398" s="205"/>
      <c r="G1398" s="197">
        <v>7.99</v>
      </c>
    </row>
    <row r="1399" spans="1:7" s="190" customFormat="1" x14ac:dyDescent="0.2">
      <c r="A1399" s="204" t="s">
        <v>292</v>
      </c>
      <c r="B1399" s="204"/>
      <c r="C1399" s="191" t="s">
        <v>156</v>
      </c>
      <c r="D1399" s="191" t="s">
        <v>157</v>
      </c>
      <c r="E1399" s="191" t="s">
        <v>158</v>
      </c>
      <c r="F1399" s="191" t="s">
        <v>159</v>
      </c>
      <c r="G1399" s="191" t="s">
        <v>160</v>
      </c>
    </row>
    <row r="1400" spans="1:7" s="190" customFormat="1" x14ac:dyDescent="0.2">
      <c r="A1400" s="192" t="s">
        <v>448</v>
      </c>
      <c r="B1400" s="193" t="s">
        <v>449</v>
      </c>
      <c r="C1400" s="192" t="s">
        <v>168</v>
      </c>
      <c r="D1400" s="192" t="s">
        <v>170</v>
      </c>
      <c r="E1400" s="194">
        <v>1</v>
      </c>
      <c r="F1400" s="195">
        <v>25.75</v>
      </c>
      <c r="G1400" s="195">
        <v>25.75</v>
      </c>
    </row>
    <row r="1401" spans="1:7" s="190" customFormat="1" x14ac:dyDescent="0.2">
      <c r="A1401" s="196"/>
      <c r="B1401" s="196"/>
      <c r="C1401" s="196"/>
      <c r="D1401" s="196"/>
      <c r="E1401" s="205" t="s">
        <v>295</v>
      </c>
      <c r="F1401" s="205"/>
      <c r="G1401" s="197">
        <v>25.75</v>
      </c>
    </row>
    <row r="1402" spans="1:7" s="190" customFormat="1" x14ac:dyDescent="0.2">
      <c r="A1402" s="204" t="s">
        <v>180</v>
      </c>
      <c r="B1402" s="204"/>
      <c r="C1402" s="191" t="s">
        <v>156</v>
      </c>
      <c r="D1402" s="191" t="s">
        <v>157</v>
      </c>
      <c r="E1402" s="191" t="s">
        <v>158</v>
      </c>
      <c r="F1402" s="191" t="s">
        <v>159</v>
      </c>
      <c r="G1402" s="191" t="s">
        <v>160</v>
      </c>
    </row>
    <row r="1403" spans="1:7" s="190" customFormat="1" ht="30.6" x14ac:dyDescent="0.2">
      <c r="A1403" s="192" t="s">
        <v>481</v>
      </c>
      <c r="B1403" s="193" t="s">
        <v>482</v>
      </c>
      <c r="C1403" s="192" t="s">
        <v>168</v>
      </c>
      <c r="D1403" s="192" t="s">
        <v>170</v>
      </c>
      <c r="E1403" s="194">
        <v>1</v>
      </c>
      <c r="F1403" s="195">
        <v>0.46</v>
      </c>
      <c r="G1403" s="195">
        <v>0.46</v>
      </c>
    </row>
    <row r="1404" spans="1:7" s="190" customFormat="1" x14ac:dyDescent="0.2">
      <c r="A1404" s="196"/>
      <c r="B1404" s="196"/>
      <c r="C1404" s="196"/>
      <c r="D1404" s="196"/>
      <c r="E1404" s="205" t="s">
        <v>181</v>
      </c>
      <c r="F1404" s="205"/>
      <c r="G1404" s="197">
        <v>0.46</v>
      </c>
    </row>
    <row r="1405" spans="1:7" s="190" customFormat="1" x14ac:dyDescent="0.2">
      <c r="A1405" s="196"/>
      <c r="B1405" s="196"/>
      <c r="C1405" s="196"/>
      <c r="D1405" s="196"/>
      <c r="E1405" s="200" t="s">
        <v>162</v>
      </c>
      <c r="F1405" s="200"/>
      <c r="G1405" s="198">
        <v>34.200000000000003</v>
      </c>
    </row>
    <row r="1406" spans="1:7" s="190" customFormat="1" x14ac:dyDescent="0.2">
      <c r="A1406" s="196"/>
      <c r="B1406" s="196"/>
      <c r="C1406" s="196"/>
      <c r="D1406" s="196"/>
      <c r="E1406" s="200" t="s">
        <v>163</v>
      </c>
      <c r="F1406" s="200"/>
      <c r="G1406" s="198">
        <v>20.02</v>
      </c>
    </row>
    <row r="1407" spans="1:7" s="190" customFormat="1" x14ac:dyDescent="0.2">
      <c r="A1407" s="196"/>
      <c r="B1407" s="196"/>
      <c r="C1407" s="196"/>
      <c r="D1407" s="196"/>
      <c r="E1407" s="200" t="s">
        <v>171</v>
      </c>
      <c r="F1407" s="200"/>
      <c r="G1407" s="198">
        <v>14.18</v>
      </c>
    </row>
    <row r="1408" spans="1:7" s="190" customFormat="1" x14ac:dyDescent="0.2">
      <c r="A1408" s="196"/>
      <c r="B1408" s="196"/>
      <c r="C1408" s="196"/>
      <c r="D1408" s="196"/>
      <c r="E1408" s="200" t="s">
        <v>165</v>
      </c>
      <c r="F1408" s="200"/>
      <c r="G1408" s="198">
        <v>34.200000000000003</v>
      </c>
    </row>
    <row r="1409" spans="1:7" s="190" customFormat="1" x14ac:dyDescent="0.2">
      <c r="A1409" s="196"/>
      <c r="B1409" s="196"/>
      <c r="C1409" s="196"/>
      <c r="D1409" s="196"/>
      <c r="E1409" s="200" t="s">
        <v>808</v>
      </c>
      <c r="F1409" s="200"/>
      <c r="G1409" s="198">
        <v>6.79</v>
      </c>
    </row>
    <row r="1410" spans="1:7" s="190" customFormat="1" x14ac:dyDescent="0.2">
      <c r="A1410" s="196"/>
      <c r="B1410" s="196"/>
      <c r="C1410" s="196"/>
      <c r="D1410" s="196"/>
      <c r="E1410" s="200" t="s">
        <v>166</v>
      </c>
      <c r="F1410" s="200"/>
      <c r="G1410" s="198">
        <v>40.99</v>
      </c>
    </row>
    <row r="1411" spans="1:7" s="190" customFormat="1" x14ac:dyDescent="0.2">
      <c r="A1411" s="196"/>
      <c r="B1411" s="196"/>
      <c r="C1411" s="196"/>
      <c r="D1411" s="196"/>
      <c r="E1411" s="206"/>
      <c r="F1411" s="206"/>
      <c r="G1411" s="206"/>
    </row>
    <row r="1412" spans="1:7" s="190" customFormat="1" x14ac:dyDescent="0.2">
      <c r="A1412" s="203" t="s">
        <v>1271</v>
      </c>
      <c r="B1412" s="203"/>
      <c r="C1412" s="203"/>
      <c r="D1412" s="203"/>
      <c r="E1412" s="203"/>
      <c r="F1412" s="203"/>
      <c r="G1412" s="203"/>
    </row>
    <row r="1413" spans="1:7" s="190" customFormat="1" x14ac:dyDescent="0.2">
      <c r="A1413" s="204" t="s">
        <v>155</v>
      </c>
      <c r="B1413" s="204"/>
      <c r="C1413" s="191" t="s">
        <v>156</v>
      </c>
      <c r="D1413" s="191" t="s">
        <v>157</v>
      </c>
      <c r="E1413" s="191" t="s">
        <v>158</v>
      </c>
      <c r="F1413" s="191" t="s">
        <v>159</v>
      </c>
      <c r="G1413" s="191" t="s">
        <v>160</v>
      </c>
    </row>
    <row r="1414" spans="1:7" s="190" customFormat="1" ht="20.399999999999999" x14ac:dyDescent="0.2">
      <c r="A1414" s="192" t="s">
        <v>548</v>
      </c>
      <c r="B1414" s="193" t="s">
        <v>549</v>
      </c>
      <c r="C1414" s="192" t="s">
        <v>168</v>
      </c>
      <c r="D1414" s="192" t="s">
        <v>10</v>
      </c>
      <c r="E1414" s="194">
        <v>1.05</v>
      </c>
      <c r="F1414" s="195">
        <v>3.82</v>
      </c>
      <c r="G1414" s="195">
        <v>4.01</v>
      </c>
    </row>
    <row r="1415" spans="1:7" s="190" customFormat="1" x14ac:dyDescent="0.2">
      <c r="A1415" s="196"/>
      <c r="B1415" s="196"/>
      <c r="C1415" s="196"/>
      <c r="D1415" s="196"/>
      <c r="E1415" s="205" t="s">
        <v>161</v>
      </c>
      <c r="F1415" s="205"/>
      <c r="G1415" s="197">
        <v>4.01</v>
      </c>
    </row>
    <row r="1416" spans="1:7" s="190" customFormat="1" x14ac:dyDescent="0.2">
      <c r="A1416" s="204" t="s">
        <v>167</v>
      </c>
      <c r="B1416" s="204"/>
      <c r="C1416" s="191" t="s">
        <v>156</v>
      </c>
      <c r="D1416" s="191" t="s">
        <v>157</v>
      </c>
      <c r="E1416" s="191" t="s">
        <v>158</v>
      </c>
      <c r="F1416" s="191" t="s">
        <v>159</v>
      </c>
      <c r="G1416" s="191" t="s">
        <v>160</v>
      </c>
    </row>
    <row r="1417" spans="1:7" s="190" customFormat="1" x14ac:dyDescent="0.2">
      <c r="A1417" s="192" t="s">
        <v>202</v>
      </c>
      <c r="B1417" s="193" t="s">
        <v>203</v>
      </c>
      <c r="C1417" s="192" t="s">
        <v>168</v>
      </c>
      <c r="D1417" s="192" t="s">
        <v>170</v>
      </c>
      <c r="E1417" s="194">
        <v>0.15</v>
      </c>
      <c r="F1417" s="195">
        <v>35.15</v>
      </c>
      <c r="G1417" s="195">
        <v>5.27</v>
      </c>
    </row>
    <row r="1418" spans="1:7" s="190" customFormat="1" x14ac:dyDescent="0.2">
      <c r="A1418" s="192" t="s">
        <v>178</v>
      </c>
      <c r="B1418" s="193" t="s">
        <v>179</v>
      </c>
      <c r="C1418" s="192" t="s">
        <v>168</v>
      </c>
      <c r="D1418" s="192" t="s">
        <v>170</v>
      </c>
      <c r="E1418" s="194">
        <v>0.2</v>
      </c>
      <c r="F1418" s="195">
        <v>25</v>
      </c>
      <c r="G1418" s="195">
        <v>5</v>
      </c>
    </row>
    <row r="1419" spans="1:7" s="190" customFormat="1" x14ac:dyDescent="0.2">
      <c r="A1419" s="196"/>
      <c r="B1419" s="196"/>
      <c r="C1419" s="196"/>
      <c r="D1419" s="196"/>
      <c r="E1419" s="205" t="s">
        <v>169</v>
      </c>
      <c r="F1419" s="205"/>
      <c r="G1419" s="197">
        <v>10.27</v>
      </c>
    </row>
    <row r="1420" spans="1:7" s="190" customFormat="1" x14ac:dyDescent="0.2">
      <c r="A1420" s="196"/>
      <c r="B1420" s="196"/>
      <c r="C1420" s="196"/>
      <c r="D1420" s="196"/>
      <c r="E1420" s="200" t="s">
        <v>162</v>
      </c>
      <c r="F1420" s="200"/>
      <c r="G1420" s="198">
        <v>14.28</v>
      </c>
    </row>
    <row r="1421" spans="1:7" s="190" customFormat="1" x14ac:dyDescent="0.2">
      <c r="A1421" s="196"/>
      <c r="B1421" s="196"/>
      <c r="C1421" s="196"/>
      <c r="D1421" s="196"/>
      <c r="E1421" s="200" t="s">
        <v>163</v>
      </c>
      <c r="F1421" s="200"/>
      <c r="G1421" s="198">
        <v>10.31</v>
      </c>
    </row>
    <row r="1422" spans="1:7" s="190" customFormat="1" x14ac:dyDescent="0.2">
      <c r="A1422" s="196"/>
      <c r="B1422" s="196"/>
      <c r="C1422" s="196"/>
      <c r="D1422" s="196"/>
      <c r="E1422" s="200" t="s">
        <v>171</v>
      </c>
      <c r="F1422" s="200"/>
      <c r="G1422" s="198">
        <v>3.97</v>
      </c>
    </row>
    <row r="1423" spans="1:7" s="190" customFormat="1" x14ac:dyDescent="0.2">
      <c r="A1423" s="196"/>
      <c r="B1423" s="196"/>
      <c r="C1423" s="196"/>
      <c r="D1423" s="196"/>
      <c r="E1423" s="200" t="s">
        <v>165</v>
      </c>
      <c r="F1423" s="200"/>
      <c r="G1423" s="198">
        <v>14.28</v>
      </c>
    </row>
    <row r="1424" spans="1:7" s="190" customFormat="1" x14ac:dyDescent="0.2">
      <c r="A1424" s="196"/>
      <c r="B1424" s="196"/>
      <c r="C1424" s="196"/>
      <c r="D1424" s="196"/>
      <c r="E1424" s="200" t="s">
        <v>808</v>
      </c>
      <c r="F1424" s="200"/>
      <c r="G1424" s="198">
        <v>2.83</v>
      </c>
    </row>
    <row r="1425" spans="1:7" s="190" customFormat="1" x14ac:dyDescent="0.2">
      <c r="A1425" s="196"/>
      <c r="B1425" s="196"/>
      <c r="C1425" s="196"/>
      <c r="D1425" s="196"/>
      <c r="E1425" s="200" t="s">
        <v>166</v>
      </c>
      <c r="F1425" s="200"/>
      <c r="G1425" s="198">
        <v>17.11</v>
      </c>
    </row>
    <row r="1426" spans="1:7" s="190" customFormat="1" x14ac:dyDescent="0.2">
      <c r="A1426" s="196"/>
      <c r="B1426" s="196"/>
      <c r="C1426" s="196"/>
      <c r="D1426" s="196"/>
      <c r="E1426" s="206"/>
      <c r="F1426" s="206"/>
      <c r="G1426" s="206"/>
    </row>
    <row r="1427" spans="1:7" s="190" customFormat="1" x14ac:dyDescent="0.2">
      <c r="A1427" s="203" t="s">
        <v>1272</v>
      </c>
      <c r="B1427" s="203"/>
      <c r="C1427" s="203"/>
      <c r="D1427" s="203"/>
      <c r="E1427" s="203"/>
      <c r="F1427" s="203"/>
      <c r="G1427" s="203"/>
    </row>
    <row r="1428" spans="1:7" s="190" customFormat="1" x14ac:dyDescent="0.2">
      <c r="A1428" s="204" t="s">
        <v>167</v>
      </c>
      <c r="B1428" s="204"/>
      <c r="C1428" s="191" t="s">
        <v>156</v>
      </c>
      <c r="D1428" s="191" t="s">
        <v>157</v>
      </c>
      <c r="E1428" s="191" t="s">
        <v>158</v>
      </c>
      <c r="F1428" s="191" t="s">
        <v>159</v>
      </c>
      <c r="G1428" s="191" t="s">
        <v>160</v>
      </c>
    </row>
    <row r="1429" spans="1:7" s="190" customFormat="1" x14ac:dyDescent="0.2">
      <c r="A1429" s="192" t="s">
        <v>178</v>
      </c>
      <c r="B1429" s="193" t="s">
        <v>179</v>
      </c>
      <c r="C1429" s="192" t="s">
        <v>168</v>
      </c>
      <c r="D1429" s="192" t="s">
        <v>170</v>
      </c>
      <c r="E1429" s="194">
        <v>3</v>
      </c>
      <c r="F1429" s="195">
        <v>25</v>
      </c>
      <c r="G1429" s="195">
        <v>75</v>
      </c>
    </row>
    <row r="1430" spans="1:7" s="190" customFormat="1" x14ac:dyDescent="0.2">
      <c r="A1430" s="196"/>
      <c r="B1430" s="196"/>
      <c r="C1430" s="196"/>
      <c r="D1430" s="196"/>
      <c r="E1430" s="205" t="s">
        <v>169</v>
      </c>
      <c r="F1430" s="205"/>
      <c r="G1430" s="197">
        <v>75</v>
      </c>
    </row>
    <row r="1431" spans="1:7" s="190" customFormat="1" x14ac:dyDescent="0.2">
      <c r="A1431" s="196"/>
      <c r="B1431" s="196"/>
      <c r="C1431" s="196"/>
      <c r="D1431" s="196"/>
      <c r="E1431" s="200" t="s">
        <v>162</v>
      </c>
      <c r="F1431" s="200"/>
      <c r="G1431" s="198">
        <v>75</v>
      </c>
    </row>
    <row r="1432" spans="1:7" s="190" customFormat="1" x14ac:dyDescent="0.2">
      <c r="A1432" s="196"/>
      <c r="B1432" s="196"/>
      <c r="C1432" s="196"/>
      <c r="D1432" s="196"/>
      <c r="E1432" s="200" t="s">
        <v>163</v>
      </c>
      <c r="F1432" s="200"/>
      <c r="G1432" s="198">
        <v>47.85</v>
      </c>
    </row>
    <row r="1433" spans="1:7" s="190" customFormat="1" x14ac:dyDescent="0.2">
      <c r="A1433" s="196"/>
      <c r="B1433" s="196"/>
      <c r="C1433" s="196"/>
      <c r="D1433" s="196"/>
      <c r="E1433" s="200" t="s">
        <v>171</v>
      </c>
      <c r="F1433" s="200"/>
      <c r="G1433" s="198">
        <v>27.15</v>
      </c>
    </row>
    <row r="1434" spans="1:7" s="190" customFormat="1" x14ac:dyDescent="0.2">
      <c r="A1434" s="196"/>
      <c r="B1434" s="196"/>
      <c r="C1434" s="196"/>
      <c r="D1434" s="196"/>
      <c r="E1434" s="200" t="s">
        <v>165</v>
      </c>
      <c r="F1434" s="200"/>
      <c r="G1434" s="198">
        <v>75</v>
      </c>
    </row>
    <row r="1435" spans="1:7" s="190" customFormat="1" x14ac:dyDescent="0.2">
      <c r="A1435" s="196"/>
      <c r="B1435" s="196"/>
      <c r="C1435" s="196"/>
      <c r="D1435" s="196"/>
      <c r="E1435" s="200" t="s">
        <v>808</v>
      </c>
      <c r="F1435" s="200"/>
      <c r="G1435" s="198">
        <v>14.89</v>
      </c>
    </row>
    <row r="1436" spans="1:7" s="190" customFormat="1" x14ac:dyDescent="0.2">
      <c r="A1436" s="196"/>
      <c r="B1436" s="196"/>
      <c r="C1436" s="196"/>
      <c r="D1436" s="196"/>
      <c r="E1436" s="200" t="s">
        <v>166</v>
      </c>
      <c r="F1436" s="200"/>
      <c r="G1436" s="198">
        <v>89.89</v>
      </c>
    </row>
    <row r="1437" spans="1:7" s="190" customFormat="1" x14ac:dyDescent="0.2">
      <c r="A1437" s="196"/>
      <c r="B1437" s="196"/>
      <c r="C1437" s="196"/>
      <c r="D1437" s="196"/>
      <c r="E1437" s="206"/>
      <c r="F1437" s="206"/>
      <c r="G1437" s="206"/>
    </row>
    <row r="1438" spans="1:7" s="190" customFormat="1" x14ac:dyDescent="0.2">
      <c r="A1438" s="203" t="s">
        <v>1273</v>
      </c>
      <c r="B1438" s="203"/>
      <c r="C1438" s="203"/>
      <c r="D1438" s="203"/>
      <c r="E1438" s="203"/>
      <c r="F1438" s="203"/>
      <c r="G1438" s="203"/>
    </row>
    <row r="1439" spans="1:7" s="190" customFormat="1" x14ac:dyDescent="0.2">
      <c r="A1439" s="204" t="s">
        <v>182</v>
      </c>
      <c r="B1439" s="204"/>
      <c r="C1439" s="191" t="s">
        <v>156</v>
      </c>
      <c r="D1439" s="191" t="s">
        <v>157</v>
      </c>
      <c r="E1439" s="191" t="s">
        <v>158</v>
      </c>
      <c r="F1439" s="191" t="s">
        <v>159</v>
      </c>
      <c r="G1439" s="191" t="s">
        <v>160</v>
      </c>
    </row>
    <row r="1440" spans="1:7" s="190" customFormat="1" ht="30.6" x14ac:dyDescent="0.2">
      <c r="A1440" s="192" t="s">
        <v>183</v>
      </c>
      <c r="B1440" s="193" t="s">
        <v>184</v>
      </c>
      <c r="C1440" s="192" t="s">
        <v>168</v>
      </c>
      <c r="D1440" s="192" t="s">
        <v>185</v>
      </c>
      <c r="E1440" s="194">
        <v>0.255</v>
      </c>
      <c r="F1440" s="195">
        <v>42.79</v>
      </c>
      <c r="G1440" s="195">
        <v>10.91</v>
      </c>
    </row>
    <row r="1441" spans="1:7" s="190" customFormat="1" ht="30.6" x14ac:dyDescent="0.2">
      <c r="A1441" s="192" t="s">
        <v>186</v>
      </c>
      <c r="B1441" s="193" t="s">
        <v>187</v>
      </c>
      <c r="C1441" s="192" t="s">
        <v>168</v>
      </c>
      <c r="D1441" s="192" t="s">
        <v>188</v>
      </c>
      <c r="E1441" s="194">
        <v>6.3E-2</v>
      </c>
      <c r="F1441" s="195">
        <v>44.34</v>
      </c>
      <c r="G1441" s="195">
        <v>2.79</v>
      </c>
    </row>
    <row r="1442" spans="1:7" s="190" customFormat="1" x14ac:dyDescent="0.2">
      <c r="A1442" s="196"/>
      <c r="B1442" s="196"/>
      <c r="C1442" s="196"/>
      <c r="D1442" s="196"/>
      <c r="E1442" s="205" t="s">
        <v>189</v>
      </c>
      <c r="F1442" s="205"/>
      <c r="G1442" s="197">
        <v>13.7</v>
      </c>
    </row>
    <row r="1443" spans="1:7" s="190" customFormat="1" x14ac:dyDescent="0.2">
      <c r="A1443" s="204" t="s">
        <v>155</v>
      </c>
      <c r="B1443" s="204"/>
      <c r="C1443" s="191" t="s">
        <v>156</v>
      </c>
      <c r="D1443" s="191" t="s">
        <v>157</v>
      </c>
      <c r="E1443" s="191" t="s">
        <v>158</v>
      </c>
      <c r="F1443" s="191" t="s">
        <v>159</v>
      </c>
      <c r="G1443" s="191" t="s">
        <v>160</v>
      </c>
    </row>
    <row r="1444" spans="1:7" s="190" customFormat="1" ht="30.6" x14ac:dyDescent="0.2">
      <c r="A1444" s="192" t="s">
        <v>535</v>
      </c>
      <c r="B1444" s="193" t="s">
        <v>536</v>
      </c>
      <c r="C1444" s="192" t="s">
        <v>168</v>
      </c>
      <c r="D1444" s="192" t="s">
        <v>13</v>
      </c>
      <c r="E1444" s="194">
        <v>1.3360000000000001</v>
      </c>
      <c r="F1444" s="195">
        <v>34.880000000000003</v>
      </c>
      <c r="G1444" s="195">
        <v>46.59</v>
      </c>
    </row>
    <row r="1445" spans="1:7" s="190" customFormat="1" ht="20.399999999999999" x14ac:dyDescent="0.2">
      <c r="A1445" s="192" t="s">
        <v>190</v>
      </c>
      <c r="B1445" s="193" t="s">
        <v>191</v>
      </c>
      <c r="C1445" s="192" t="s">
        <v>168</v>
      </c>
      <c r="D1445" s="192" t="s">
        <v>10</v>
      </c>
      <c r="E1445" s="194">
        <v>2.3079999999999998</v>
      </c>
      <c r="F1445" s="195">
        <v>7.91</v>
      </c>
      <c r="G1445" s="195">
        <v>18.25</v>
      </c>
    </row>
    <row r="1446" spans="1:7" s="190" customFormat="1" x14ac:dyDescent="0.2">
      <c r="A1446" s="192" t="s">
        <v>261</v>
      </c>
      <c r="B1446" s="193" t="s">
        <v>262</v>
      </c>
      <c r="C1446" s="192" t="s">
        <v>168</v>
      </c>
      <c r="D1446" s="192" t="s">
        <v>14</v>
      </c>
      <c r="E1446" s="194">
        <v>0.20799999999999999</v>
      </c>
      <c r="F1446" s="195">
        <v>12.37</v>
      </c>
      <c r="G1446" s="195">
        <v>2.57</v>
      </c>
    </row>
    <row r="1447" spans="1:7" s="190" customFormat="1" ht="20.399999999999999" x14ac:dyDescent="0.2">
      <c r="A1447" s="192" t="s">
        <v>257</v>
      </c>
      <c r="B1447" s="193" t="s">
        <v>258</v>
      </c>
      <c r="C1447" s="192" t="s">
        <v>168</v>
      </c>
      <c r="D1447" s="192" t="s">
        <v>10</v>
      </c>
      <c r="E1447" s="194">
        <v>9.2370000000000001</v>
      </c>
      <c r="F1447" s="195">
        <v>2.77</v>
      </c>
      <c r="G1447" s="195">
        <v>25.58</v>
      </c>
    </row>
    <row r="1448" spans="1:7" s="190" customFormat="1" x14ac:dyDescent="0.2">
      <c r="A1448" s="196"/>
      <c r="B1448" s="196"/>
      <c r="C1448" s="196"/>
      <c r="D1448" s="196"/>
      <c r="E1448" s="205" t="s">
        <v>161</v>
      </c>
      <c r="F1448" s="205"/>
      <c r="G1448" s="197">
        <v>92.99</v>
      </c>
    </row>
    <row r="1449" spans="1:7" s="190" customFormat="1" x14ac:dyDescent="0.2">
      <c r="A1449" s="204" t="s">
        <v>167</v>
      </c>
      <c r="B1449" s="204"/>
      <c r="C1449" s="191" t="s">
        <v>156</v>
      </c>
      <c r="D1449" s="191" t="s">
        <v>157</v>
      </c>
      <c r="E1449" s="191" t="s">
        <v>158</v>
      </c>
      <c r="F1449" s="191" t="s">
        <v>159</v>
      </c>
      <c r="G1449" s="191" t="s">
        <v>160</v>
      </c>
    </row>
    <row r="1450" spans="1:7" s="190" customFormat="1" ht="20.399999999999999" x14ac:dyDescent="0.2">
      <c r="A1450" s="192" t="s">
        <v>192</v>
      </c>
      <c r="B1450" s="193" t="s">
        <v>193</v>
      </c>
      <c r="C1450" s="192" t="s">
        <v>168</v>
      </c>
      <c r="D1450" s="192" t="s">
        <v>170</v>
      </c>
      <c r="E1450" s="194">
        <v>0.25</v>
      </c>
      <c r="F1450" s="195">
        <v>25.5</v>
      </c>
      <c r="G1450" s="195">
        <v>6.37</v>
      </c>
    </row>
    <row r="1451" spans="1:7" s="190" customFormat="1" ht="20.399999999999999" x14ac:dyDescent="0.2">
      <c r="A1451" s="192" t="s">
        <v>176</v>
      </c>
      <c r="B1451" s="193" t="s">
        <v>177</v>
      </c>
      <c r="C1451" s="192" t="s">
        <v>168</v>
      </c>
      <c r="D1451" s="192" t="s">
        <v>170</v>
      </c>
      <c r="E1451" s="194">
        <v>1.18</v>
      </c>
      <c r="F1451" s="195">
        <v>34.049999999999997</v>
      </c>
      <c r="G1451" s="195">
        <v>40.17</v>
      </c>
    </row>
    <row r="1452" spans="1:7" s="190" customFormat="1" x14ac:dyDescent="0.2">
      <c r="A1452" s="196"/>
      <c r="B1452" s="196"/>
      <c r="C1452" s="196"/>
      <c r="D1452" s="196"/>
      <c r="E1452" s="205" t="s">
        <v>169</v>
      </c>
      <c r="F1452" s="205"/>
      <c r="G1452" s="197">
        <v>46.54</v>
      </c>
    </row>
    <row r="1453" spans="1:7" s="190" customFormat="1" x14ac:dyDescent="0.2">
      <c r="A1453" s="196"/>
      <c r="B1453" s="196"/>
      <c r="C1453" s="196"/>
      <c r="D1453" s="196"/>
      <c r="E1453" s="200" t="s">
        <v>162</v>
      </c>
      <c r="F1453" s="200"/>
      <c r="G1453" s="198">
        <v>153.22999999999999</v>
      </c>
    </row>
    <row r="1454" spans="1:7" s="190" customFormat="1" x14ac:dyDescent="0.2">
      <c r="A1454" s="196"/>
      <c r="B1454" s="196"/>
      <c r="C1454" s="196"/>
      <c r="D1454" s="196"/>
      <c r="E1454" s="200" t="s">
        <v>163</v>
      </c>
      <c r="F1454" s="200"/>
      <c r="G1454" s="198">
        <v>128.16999999999999</v>
      </c>
    </row>
    <row r="1455" spans="1:7" s="190" customFormat="1" x14ac:dyDescent="0.2">
      <c r="A1455" s="196"/>
      <c r="B1455" s="196"/>
      <c r="C1455" s="196"/>
      <c r="D1455" s="196"/>
      <c r="E1455" s="200" t="s">
        <v>171</v>
      </c>
      <c r="F1455" s="200"/>
      <c r="G1455" s="198">
        <v>25.06</v>
      </c>
    </row>
    <row r="1456" spans="1:7" s="190" customFormat="1" x14ac:dyDescent="0.2">
      <c r="A1456" s="196"/>
      <c r="B1456" s="196"/>
      <c r="C1456" s="196"/>
      <c r="D1456" s="196"/>
      <c r="E1456" s="200" t="s">
        <v>165</v>
      </c>
      <c r="F1456" s="200"/>
      <c r="G1456" s="198">
        <v>153.22999999999999</v>
      </c>
    </row>
    <row r="1457" spans="1:7" s="190" customFormat="1" x14ac:dyDescent="0.2">
      <c r="A1457" s="196"/>
      <c r="B1457" s="196"/>
      <c r="C1457" s="196"/>
      <c r="D1457" s="196"/>
      <c r="E1457" s="200" t="s">
        <v>808</v>
      </c>
      <c r="F1457" s="200"/>
      <c r="G1457" s="198">
        <v>30.42</v>
      </c>
    </row>
    <row r="1458" spans="1:7" s="190" customFormat="1" x14ac:dyDescent="0.2">
      <c r="A1458" s="196"/>
      <c r="B1458" s="196"/>
      <c r="C1458" s="196"/>
      <c r="D1458" s="196"/>
      <c r="E1458" s="200" t="s">
        <v>166</v>
      </c>
      <c r="F1458" s="200"/>
      <c r="G1458" s="198">
        <v>183.65</v>
      </c>
    </row>
    <row r="1459" spans="1:7" s="190" customFormat="1" x14ac:dyDescent="0.2">
      <c r="A1459" s="196"/>
      <c r="B1459" s="196"/>
      <c r="C1459" s="196"/>
      <c r="D1459" s="196"/>
      <c r="E1459" s="206"/>
      <c r="F1459" s="206"/>
      <c r="G1459" s="206"/>
    </row>
    <row r="1460" spans="1:7" s="190" customFormat="1" x14ac:dyDescent="0.2">
      <c r="A1460" s="203" t="s">
        <v>1274</v>
      </c>
      <c r="B1460" s="203"/>
      <c r="C1460" s="203"/>
      <c r="D1460" s="203"/>
      <c r="E1460" s="203"/>
      <c r="F1460" s="203"/>
      <c r="G1460" s="203"/>
    </row>
    <row r="1461" spans="1:7" s="190" customFormat="1" x14ac:dyDescent="0.2">
      <c r="A1461" s="204" t="s">
        <v>155</v>
      </c>
      <c r="B1461" s="204"/>
      <c r="C1461" s="191" t="s">
        <v>156</v>
      </c>
      <c r="D1461" s="191" t="s">
        <v>157</v>
      </c>
      <c r="E1461" s="191" t="s">
        <v>158</v>
      </c>
      <c r="F1461" s="191" t="s">
        <v>159</v>
      </c>
      <c r="G1461" s="191" t="s">
        <v>160</v>
      </c>
    </row>
    <row r="1462" spans="1:7" s="190" customFormat="1" ht="20.399999999999999" x14ac:dyDescent="0.2">
      <c r="A1462" s="192" t="s">
        <v>216</v>
      </c>
      <c r="B1462" s="193" t="s">
        <v>217</v>
      </c>
      <c r="C1462" s="192" t="s">
        <v>168</v>
      </c>
      <c r="D1462" s="192" t="s">
        <v>14</v>
      </c>
      <c r="E1462" s="194">
        <v>0.15</v>
      </c>
      <c r="F1462" s="195">
        <v>18.239999999999998</v>
      </c>
      <c r="G1462" s="195">
        <v>2.74</v>
      </c>
    </row>
    <row r="1463" spans="1:7" s="190" customFormat="1" x14ac:dyDescent="0.2">
      <c r="A1463" s="192" t="s">
        <v>1275</v>
      </c>
      <c r="B1463" s="193" t="s">
        <v>1276</v>
      </c>
      <c r="C1463" s="192" t="s">
        <v>624</v>
      </c>
      <c r="D1463" s="192" t="s">
        <v>919</v>
      </c>
      <c r="E1463" s="194">
        <v>0.23400000000000001</v>
      </c>
      <c r="F1463" s="195">
        <v>30.87</v>
      </c>
      <c r="G1463" s="195">
        <v>7.22</v>
      </c>
    </row>
    <row r="1464" spans="1:7" s="190" customFormat="1" ht="20.399999999999999" x14ac:dyDescent="0.2">
      <c r="A1464" s="192" t="s">
        <v>218</v>
      </c>
      <c r="B1464" s="193" t="s">
        <v>219</v>
      </c>
      <c r="C1464" s="192" t="s">
        <v>168</v>
      </c>
      <c r="D1464" s="192" t="s">
        <v>220</v>
      </c>
      <c r="E1464" s="194">
        <v>0.02</v>
      </c>
      <c r="F1464" s="195">
        <v>5.52</v>
      </c>
      <c r="G1464" s="195">
        <v>0.11</v>
      </c>
    </row>
    <row r="1465" spans="1:7" s="190" customFormat="1" ht="20.399999999999999" x14ac:dyDescent="0.2">
      <c r="A1465" s="192" t="s">
        <v>1277</v>
      </c>
      <c r="B1465" s="193" t="s">
        <v>1278</v>
      </c>
      <c r="C1465" s="192" t="s">
        <v>624</v>
      </c>
      <c r="D1465" s="192" t="s">
        <v>660</v>
      </c>
      <c r="E1465" s="194">
        <v>1.2270000000000001</v>
      </c>
      <c r="F1465" s="195">
        <v>5.13</v>
      </c>
      <c r="G1465" s="195">
        <v>6.29</v>
      </c>
    </row>
    <row r="1466" spans="1:7" s="190" customFormat="1" x14ac:dyDescent="0.2">
      <c r="A1466" s="192" t="s">
        <v>261</v>
      </c>
      <c r="B1466" s="193" t="s">
        <v>262</v>
      </c>
      <c r="C1466" s="192" t="s">
        <v>168</v>
      </c>
      <c r="D1466" s="192" t="s">
        <v>14</v>
      </c>
      <c r="E1466" s="194">
        <v>2.5000000000000001E-2</v>
      </c>
      <c r="F1466" s="195">
        <v>12.37</v>
      </c>
      <c r="G1466" s="195">
        <v>0.31</v>
      </c>
    </row>
    <row r="1467" spans="1:7" s="190" customFormat="1" ht="20.399999999999999" x14ac:dyDescent="0.2">
      <c r="A1467" s="192" t="s">
        <v>172</v>
      </c>
      <c r="B1467" s="193" t="s">
        <v>173</v>
      </c>
      <c r="C1467" s="192" t="s">
        <v>168</v>
      </c>
      <c r="D1467" s="192" t="s">
        <v>14</v>
      </c>
      <c r="E1467" s="194">
        <v>0.1</v>
      </c>
      <c r="F1467" s="195">
        <v>12.61</v>
      </c>
      <c r="G1467" s="195">
        <v>1.26</v>
      </c>
    </row>
    <row r="1468" spans="1:7" s="190" customFormat="1" ht="20.399999999999999" x14ac:dyDescent="0.2">
      <c r="A1468" s="192" t="s">
        <v>174</v>
      </c>
      <c r="B1468" s="193" t="s">
        <v>175</v>
      </c>
      <c r="C1468" s="192" t="s">
        <v>168</v>
      </c>
      <c r="D1468" s="192" t="s">
        <v>10</v>
      </c>
      <c r="E1468" s="194">
        <v>1.089</v>
      </c>
      <c r="F1468" s="195">
        <v>4.01</v>
      </c>
      <c r="G1468" s="195">
        <v>4.37</v>
      </c>
    </row>
    <row r="1469" spans="1:7" s="190" customFormat="1" ht="30.6" x14ac:dyDescent="0.2">
      <c r="A1469" s="192" t="s">
        <v>259</v>
      </c>
      <c r="B1469" s="193" t="s">
        <v>260</v>
      </c>
      <c r="C1469" s="192" t="s">
        <v>168</v>
      </c>
      <c r="D1469" s="192" t="s">
        <v>10</v>
      </c>
      <c r="E1469" s="194">
        <v>0.122</v>
      </c>
      <c r="F1469" s="195">
        <v>13.32</v>
      </c>
      <c r="G1469" s="195">
        <v>1.63</v>
      </c>
    </row>
    <row r="1470" spans="1:7" s="190" customFormat="1" x14ac:dyDescent="0.2">
      <c r="A1470" s="196"/>
      <c r="B1470" s="196"/>
      <c r="C1470" s="196"/>
      <c r="D1470" s="196"/>
      <c r="E1470" s="205" t="s">
        <v>161</v>
      </c>
      <c r="F1470" s="205"/>
      <c r="G1470" s="197">
        <v>23.93</v>
      </c>
    </row>
    <row r="1471" spans="1:7" s="190" customFormat="1" x14ac:dyDescent="0.2">
      <c r="A1471" s="204" t="s">
        <v>167</v>
      </c>
      <c r="B1471" s="204"/>
      <c r="C1471" s="191" t="s">
        <v>156</v>
      </c>
      <c r="D1471" s="191" t="s">
        <v>157</v>
      </c>
      <c r="E1471" s="191" t="s">
        <v>158</v>
      </c>
      <c r="F1471" s="191" t="s">
        <v>159</v>
      </c>
      <c r="G1471" s="191" t="s">
        <v>160</v>
      </c>
    </row>
    <row r="1472" spans="1:7" s="190" customFormat="1" ht="20.399999999999999" x14ac:dyDescent="0.2">
      <c r="A1472" s="192" t="s">
        <v>176</v>
      </c>
      <c r="B1472" s="193" t="s">
        <v>177</v>
      </c>
      <c r="C1472" s="192" t="s">
        <v>168</v>
      </c>
      <c r="D1472" s="192" t="s">
        <v>170</v>
      </c>
      <c r="E1472" s="194">
        <v>0.97299999999999998</v>
      </c>
      <c r="F1472" s="195">
        <v>34.049999999999997</v>
      </c>
      <c r="G1472" s="195">
        <v>33.130000000000003</v>
      </c>
    </row>
    <row r="1473" spans="1:7" s="190" customFormat="1" x14ac:dyDescent="0.2">
      <c r="A1473" s="192" t="s">
        <v>178</v>
      </c>
      <c r="B1473" s="193" t="s">
        <v>179</v>
      </c>
      <c r="C1473" s="192" t="s">
        <v>168</v>
      </c>
      <c r="D1473" s="192" t="s">
        <v>170</v>
      </c>
      <c r="E1473" s="194">
        <v>1.35</v>
      </c>
      <c r="F1473" s="195">
        <v>25</v>
      </c>
      <c r="G1473" s="195">
        <v>33.75</v>
      </c>
    </row>
    <row r="1474" spans="1:7" s="190" customFormat="1" x14ac:dyDescent="0.2">
      <c r="A1474" s="196"/>
      <c r="B1474" s="196"/>
      <c r="C1474" s="196"/>
      <c r="D1474" s="196"/>
      <c r="E1474" s="205" t="s">
        <v>169</v>
      </c>
      <c r="F1474" s="205"/>
      <c r="G1474" s="197">
        <v>66.88</v>
      </c>
    </row>
    <row r="1475" spans="1:7" s="190" customFormat="1" x14ac:dyDescent="0.2">
      <c r="A1475" s="196"/>
      <c r="B1475" s="196"/>
      <c r="C1475" s="196"/>
      <c r="D1475" s="196"/>
      <c r="E1475" s="200" t="s">
        <v>162</v>
      </c>
      <c r="F1475" s="200"/>
      <c r="G1475" s="198">
        <v>90.81</v>
      </c>
    </row>
    <row r="1476" spans="1:7" s="190" customFormat="1" x14ac:dyDescent="0.2">
      <c r="A1476" s="196"/>
      <c r="B1476" s="196"/>
      <c r="C1476" s="196"/>
      <c r="D1476" s="196"/>
      <c r="E1476" s="200" t="s">
        <v>163</v>
      </c>
      <c r="F1476" s="200"/>
      <c r="G1476" s="198">
        <v>64.88</v>
      </c>
    </row>
    <row r="1477" spans="1:7" s="190" customFormat="1" x14ac:dyDescent="0.2">
      <c r="A1477" s="196"/>
      <c r="B1477" s="196"/>
      <c r="C1477" s="196"/>
      <c r="D1477" s="196"/>
      <c r="E1477" s="200" t="s">
        <v>171</v>
      </c>
      <c r="F1477" s="200"/>
      <c r="G1477" s="198">
        <v>25.93</v>
      </c>
    </row>
    <row r="1478" spans="1:7" s="190" customFormat="1" x14ac:dyDescent="0.2">
      <c r="A1478" s="196"/>
      <c r="B1478" s="196"/>
      <c r="C1478" s="196"/>
      <c r="D1478" s="196"/>
      <c r="E1478" s="200" t="s">
        <v>165</v>
      </c>
      <c r="F1478" s="200"/>
      <c r="G1478" s="198">
        <v>90.81</v>
      </c>
    </row>
    <row r="1479" spans="1:7" s="190" customFormat="1" x14ac:dyDescent="0.2">
      <c r="A1479" s="196"/>
      <c r="B1479" s="196"/>
      <c r="C1479" s="196"/>
      <c r="D1479" s="196"/>
      <c r="E1479" s="200" t="s">
        <v>808</v>
      </c>
      <c r="F1479" s="200"/>
      <c r="G1479" s="198">
        <v>18.03</v>
      </c>
    </row>
    <row r="1480" spans="1:7" s="190" customFormat="1" x14ac:dyDescent="0.2">
      <c r="A1480" s="196"/>
      <c r="B1480" s="196"/>
      <c r="C1480" s="196"/>
      <c r="D1480" s="196"/>
      <c r="E1480" s="200" t="s">
        <v>166</v>
      </c>
      <c r="F1480" s="200"/>
      <c r="G1480" s="198">
        <v>108.84</v>
      </c>
    </row>
    <row r="1481" spans="1:7" s="190" customFormat="1" x14ac:dyDescent="0.2">
      <c r="A1481" s="196"/>
      <c r="B1481" s="196"/>
      <c r="C1481" s="196"/>
      <c r="D1481" s="196"/>
      <c r="E1481" s="206"/>
      <c r="F1481" s="206"/>
      <c r="G1481" s="206"/>
    </row>
    <row r="1482" spans="1:7" s="190" customFormat="1" x14ac:dyDescent="0.2">
      <c r="A1482" s="203" t="s">
        <v>1279</v>
      </c>
      <c r="B1482" s="203"/>
      <c r="C1482" s="203"/>
      <c r="D1482" s="203"/>
      <c r="E1482" s="203"/>
      <c r="F1482" s="203"/>
      <c r="G1482" s="203"/>
    </row>
    <row r="1483" spans="1:7" s="190" customFormat="1" x14ac:dyDescent="0.2">
      <c r="A1483" s="204" t="s">
        <v>155</v>
      </c>
      <c r="B1483" s="204"/>
      <c r="C1483" s="191" t="s">
        <v>156</v>
      </c>
      <c r="D1483" s="191" t="s">
        <v>157</v>
      </c>
      <c r="E1483" s="191" t="s">
        <v>158</v>
      </c>
      <c r="F1483" s="191" t="s">
        <v>159</v>
      </c>
      <c r="G1483" s="191" t="s">
        <v>160</v>
      </c>
    </row>
    <row r="1484" spans="1:7" s="190" customFormat="1" ht="20.399999999999999" x14ac:dyDescent="0.2">
      <c r="A1484" s="192" t="s">
        <v>216</v>
      </c>
      <c r="B1484" s="193" t="s">
        <v>217</v>
      </c>
      <c r="C1484" s="192" t="s">
        <v>168</v>
      </c>
      <c r="D1484" s="192" t="s">
        <v>14</v>
      </c>
      <c r="E1484" s="194">
        <v>0.15</v>
      </c>
      <c r="F1484" s="195">
        <v>18.239999999999998</v>
      </c>
      <c r="G1484" s="195">
        <v>2.74</v>
      </c>
    </row>
    <row r="1485" spans="1:7" s="190" customFormat="1" x14ac:dyDescent="0.2">
      <c r="A1485" s="192" t="s">
        <v>1275</v>
      </c>
      <c r="B1485" s="193" t="s">
        <v>1276</v>
      </c>
      <c r="C1485" s="192" t="s">
        <v>624</v>
      </c>
      <c r="D1485" s="192" t="s">
        <v>919</v>
      </c>
      <c r="E1485" s="194">
        <v>0.37</v>
      </c>
      <c r="F1485" s="195">
        <v>30.87</v>
      </c>
      <c r="G1485" s="195">
        <v>11.42</v>
      </c>
    </row>
    <row r="1486" spans="1:7" s="190" customFormat="1" ht="20.399999999999999" x14ac:dyDescent="0.2">
      <c r="A1486" s="192" t="s">
        <v>218</v>
      </c>
      <c r="B1486" s="193" t="s">
        <v>219</v>
      </c>
      <c r="C1486" s="192" t="s">
        <v>168</v>
      </c>
      <c r="D1486" s="192" t="s">
        <v>220</v>
      </c>
      <c r="E1486" s="194">
        <v>1.4999999999999999E-2</v>
      </c>
      <c r="F1486" s="195">
        <v>5.52</v>
      </c>
      <c r="G1486" s="195">
        <v>0.08</v>
      </c>
    </row>
    <row r="1487" spans="1:7" s="190" customFormat="1" ht="20.399999999999999" x14ac:dyDescent="0.2">
      <c r="A1487" s="192" t="s">
        <v>1277</v>
      </c>
      <c r="B1487" s="193" t="s">
        <v>1278</v>
      </c>
      <c r="C1487" s="192" t="s">
        <v>624</v>
      </c>
      <c r="D1487" s="192" t="s">
        <v>660</v>
      </c>
      <c r="E1487" s="194">
        <v>0.33</v>
      </c>
      <c r="F1487" s="195">
        <v>5.13</v>
      </c>
      <c r="G1487" s="195">
        <v>1.69</v>
      </c>
    </row>
    <row r="1488" spans="1:7" s="190" customFormat="1" ht="20.399999999999999" x14ac:dyDescent="0.2">
      <c r="A1488" s="192" t="s">
        <v>221</v>
      </c>
      <c r="B1488" s="193" t="s">
        <v>222</v>
      </c>
      <c r="C1488" s="192" t="s">
        <v>168</v>
      </c>
      <c r="D1488" s="192" t="s">
        <v>14</v>
      </c>
      <c r="E1488" s="194">
        <v>0.3</v>
      </c>
      <c r="F1488" s="195">
        <v>13.18</v>
      </c>
      <c r="G1488" s="195">
        <v>3.95</v>
      </c>
    </row>
    <row r="1489" spans="1:7" s="190" customFormat="1" ht="20.399999999999999" x14ac:dyDescent="0.2">
      <c r="A1489" s="192" t="s">
        <v>174</v>
      </c>
      <c r="B1489" s="193" t="s">
        <v>175</v>
      </c>
      <c r="C1489" s="192" t="s">
        <v>168</v>
      </c>
      <c r="D1489" s="192" t="s">
        <v>10</v>
      </c>
      <c r="E1489" s="194">
        <v>1.33</v>
      </c>
      <c r="F1489" s="195">
        <v>4.01</v>
      </c>
      <c r="G1489" s="195">
        <v>5.33</v>
      </c>
    </row>
    <row r="1490" spans="1:7" s="190" customFormat="1" x14ac:dyDescent="0.2">
      <c r="A1490" s="196"/>
      <c r="B1490" s="196"/>
      <c r="C1490" s="196"/>
      <c r="D1490" s="196"/>
      <c r="E1490" s="205" t="s">
        <v>161</v>
      </c>
      <c r="F1490" s="205"/>
      <c r="G1490" s="197">
        <v>25.21</v>
      </c>
    </row>
    <row r="1491" spans="1:7" s="190" customFormat="1" x14ac:dyDescent="0.2">
      <c r="A1491" s="204" t="s">
        <v>167</v>
      </c>
      <c r="B1491" s="204"/>
      <c r="C1491" s="191" t="s">
        <v>156</v>
      </c>
      <c r="D1491" s="191" t="s">
        <v>157</v>
      </c>
      <c r="E1491" s="191" t="s">
        <v>158</v>
      </c>
      <c r="F1491" s="191" t="s">
        <v>159</v>
      </c>
      <c r="G1491" s="191" t="s">
        <v>160</v>
      </c>
    </row>
    <row r="1492" spans="1:7" s="190" customFormat="1" ht="20.399999999999999" x14ac:dyDescent="0.2">
      <c r="A1492" s="192" t="s">
        <v>176</v>
      </c>
      <c r="B1492" s="193" t="s">
        <v>177</v>
      </c>
      <c r="C1492" s="192" t="s">
        <v>168</v>
      </c>
      <c r="D1492" s="192" t="s">
        <v>170</v>
      </c>
      <c r="E1492" s="194">
        <v>1.4</v>
      </c>
      <c r="F1492" s="195">
        <v>34.049999999999997</v>
      </c>
      <c r="G1492" s="195">
        <v>47.67</v>
      </c>
    </row>
    <row r="1493" spans="1:7" s="190" customFormat="1" x14ac:dyDescent="0.2">
      <c r="A1493" s="192" t="s">
        <v>178</v>
      </c>
      <c r="B1493" s="193" t="s">
        <v>179</v>
      </c>
      <c r="C1493" s="192" t="s">
        <v>168</v>
      </c>
      <c r="D1493" s="192" t="s">
        <v>170</v>
      </c>
      <c r="E1493" s="194">
        <v>1.4</v>
      </c>
      <c r="F1493" s="195">
        <v>25</v>
      </c>
      <c r="G1493" s="195">
        <v>35</v>
      </c>
    </row>
    <row r="1494" spans="1:7" s="190" customFormat="1" x14ac:dyDescent="0.2">
      <c r="A1494" s="196"/>
      <c r="B1494" s="196"/>
      <c r="C1494" s="196"/>
      <c r="D1494" s="196"/>
      <c r="E1494" s="205" t="s">
        <v>169</v>
      </c>
      <c r="F1494" s="205"/>
      <c r="G1494" s="197">
        <v>82.67</v>
      </c>
    </row>
    <row r="1495" spans="1:7" s="190" customFormat="1" x14ac:dyDescent="0.2">
      <c r="A1495" s="196"/>
      <c r="B1495" s="196"/>
      <c r="C1495" s="196"/>
      <c r="D1495" s="196"/>
      <c r="E1495" s="200" t="s">
        <v>162</v>
      </c>
      <c r="F1495" s="200"/>
      <c r="G1495" s="198">
        <v>107.88</v>
      </c>
    </row>
    <row r="1496" spans="1:7" s="190" customFormat="1" x14ac:dyDescent="0.2">
      <c r="A1496" s="196"/>
      <c r="B1496" s="196"/>
      <c r="C1496" s="196"/>
      <c r="D1496" s="196"/>
      <c r="E1496" s="200" t="s">
        <v>163</v>
      </c>
      <c r="F1496" s="200"/>
      <c r="G1496" s="198">
        <v>75.48</v>
      </c>
    </row>
    <row r="1497" spans="1:7" s="190" customFormat="1" x14ac:dyDescent="0.2">
      <c r="A1497" s="196"/>
      <c r="B1497" s="196"/>
      <c r="C1497" s="196"/>
      <c r="D1497" s="196"/>
      <c r="E1497" s="200" t="s">
        <v>171</v>
      </c>
      <c r="F1497" s="200"/>
      <c r="G1497" s="198">
        <v>32.4</v>
      </c>
    </row>
    <row r="1498" spans="1:7" s="190" customFormat="1" x14ac:dyDescent="0.2">
      <c r="A1498" s="196"/>
      <c r="B1498" s="196"/>
      <c r="C1498" s="196"/>
      <c r="D1498" s="196"/>
      <c r="E1498" s="200" t="s">
        <v>165</v>
      </c>
      <c r="F1498" s="200"/>
      <c r="G1498" s="198">
        <v>107.88</v>
      </c>
    </row>
    <row r="1499" spans="1:7" s="190" customFormat="1" x14ac:dyDescent="0.2">
      <c r="A1499" s="196"/>
      <c r="B1499" s="196"/>
      <c r="C1499" s="196"/>
      <c r="D1499" s="196"/>
      <c r="E1499" s="200" t="s">
        <v>808</v>
      </c>
      <c r="F1499" s="200"/>
      <c r="G1499" s="198">
        <v>21.41</v>
      </c>
    </row>
    <row r="1500" spans="1:7" s="190" customFormat="1" x14ac:dyDescent="0.2">
      <c r="A1500" s="196"/>
      <c r="B1500" s="196"/>
      <c r="C1500" s="196"/>
      <c r="D1500" s="196"/>
      <c r="E1500" s="200" t="s">
        <v>166</v>
      </c>
      <c r="F1500" s="200"/>
      <c r="G1500" s="198">
        <v>129.29</v>
      </c>
    </row>
    <row r="1501" spans="1:7" s="190" customFormat="1" x14ac:dyDescent="0.2">
      <c r="A1501" s="196"/>
      <c r="B1501" s="196"/>
      <c r="C1501" s="196"/>
      <c r="D1501" s="196"/>
      <c r="E1501" s="206"/>
      <c r="F1501" s="206"/>
      <c r="G1501" s="206"/>
    </row>
    <row r="1502" spans="1:7" s="190" customFormat="1" x14ac:dyDescent="0.2">
      <c r="A1502" s="203" t="s">
        <v>1280</v>
      </c>
      <c r="B1502" s="203"/>
      <c r="C1502" s="203"/>
      <c r="D1502" s="203"/>
      <c r="E1502" s="203"/>
      <c r="F1502" s="203"/>
      <c r="G1502" s="203"/>
    </row>
    <row r="1503" spans="1:7" s="190" customFormat="1" x14ac:dyDescent="0.2">
      <c r="A1503" s="204" t="s">
        <v>155</v>
      </c>
      <c r="B1503" s="204"/>
      <c r="C1503" s="191" t="s">
        <v>156</v>
      </c>
      <c r="D1503" s="191" t="s">
        <v>157</v>
      </c>
      <c r="E1503" s="191" t="s">
        <v>158</v>
      </c>
      <c r="F1503" s="191" t="s">
        <v>159</v>
      </c>
      <c r="G1503" s="191" t="s">
        <v>160</v>
      </c>
    </row>
    <row r="1504" spans="1:7" s="190" customFormat="1" ht="20.399999999999999" x14ac:dyDescent="0.2">
      <c r="A1504" s="192" t="s">
        <v>198</v>
      </c>
      <c r="B1504" s="193" t="s">
        <v>199</v>
      </c>
      <c r="C1504" s="192" t="s">
        <v>168</v>
      </c>
      <c r="D1504" s="192" t="s">
        <v>15</v>
      </c>
      <c r="E1504" s="194">
        <v>1</v>
      </c>
      <c r="F1504" s="195">
        <v>4.57</v>
      </c>
      <c r="G1504" s="195">
        <v>4.57</v>
      </c>
    </row>
    <row r="1505" spans="1:7" s="190" customFormat="1" x14ac:dyDescent="0.2">
      <c r="A1505" s="196"/>
      <c r="B1505" s="196"/>
      <c r="C1505" s="196"/>
      <c r="D1505" s="196"/>
      <c r="E1505" s="205" t="s">
        <v>161</v>
      </c>
      <c r="F1505" s="205"/>
      <c r="G1505" s="197">
        <v>4.57</v>
      </c>
    </row>
    <row r="1506" spans="1:7" s="190" customFormat="1" x14ac:dyDescent="0.2">
      <c r="A1506" s="196"/>
      <c r="B1506" s="196"/>
      <c r="C1506" s="196"/>
      <c r="D1506" s="196"/>
      <c r="E1506" s="200" t="s">
        <v>162</v>
      </c>
      <c r="F1506" s="200"/>
      <c r="G1506" s="198">
        <v>4.57</v>
      </c>
    </row>
    <row r="1507" spans="1:7" s="190" customFormat="1" x14ac:dyDescent="0.2">
      <c r="A1507" s="196"/>
      <c r="B1507" s="196"/>
      <c r="C1507" s="196"/>
      <c r="D1507" s="196"/>
      <c r="E1507" s="200" t="s">
        <v>163</v>
      </c>
      <c r="F1507" s="200"/>
      <c r="G1507" s="198">
        <v>4.57</v>
      </c>
    </row>
    <row r="1508" spans="1:7" s="190" customFormat="1" x14ac:dyDescent="0.2">
      <c r="A1508" s="196"/>
      <c r="B1508" s="196"/>
      <c r="C1508" s="196"/>
      <c r="D1508" s="196"/>
      <c r="E1508" s="200" t="s">
        <v>164</v>
      </c>
      <c r="F1508" s="200"/>
      <c r="G1508" s="198">
        <v>0</v>
      </c>
    </row>
    <row r="1509" spans="1:7" s="190" customFormat="1" x14ac:dyDescent="0.2">
      <c r="A1509" s="196"/>
      <c r="B1509" s="196"/>
      <c r="C1509" s="196"/>
      <c r="D1509" s="196"/>
      <c r="E1509" s="200" t="s">
        <v>165</v>
      </c>
      <c r="F1509" s="200"/>
      <c r="G1509" s="198">
        <v>4.57</v>
      </c>
    </row>
    <row r="1510" spans="1:7" s="190" customFormat="1" x14ac:dyDescent="0.2">
      <c r="A1510" s="196"/>
      <c r="B1510" s="196"/>
      <c r="C1510" s="196"/>
      <c r="D1510" s="196"/>
      <c r="E1510" s="200" t="s">
        <v>808</v>
      </c>
      <c r="F1510" s="200"/>
      <c r="G1510" s="198">
        <v>0.91</v>
      </c>
    </row>
    <row r="1511" spans="1:7" s="190" customFormat="1" x14ac:dyDescent="0.2">
      <c r="A1511" s="196"/>
      <c r="B1511" s="196"/>
      <c r="C1511" s="196"/>
      <c r="D1511" s="196"/>
      <c r="E1511" s="200" t="s">
        <v>166</v>
      </c>
      <c r="F1511" s="200"/>
      <c r="G1511" s="198">
        <v>5.48</v>
      </c>
    </row>
    <row r="1512" spans="1:7" s="190" customFormat="1" x14ac:dyDescent="0.2">
      <c r="A1512" s="196"/>
      <c r="B1512" s="196"/>
      <c r="C1512" s="196"/>
      <c r="D1512" s="196"/>
      <c r="E1512" s="206"/>
      <c r="F1512" s="206"/>
      <c r="G1512" s="206"/>
    </row>
    <row r="1513" spans="1:7" s="190" customFormat="1" x14ac:dyDescent="0.2">
      <c r="A1513" s="203" t="s">
        <v>489</v>
      </c>
      <c r="B1513" s="203"/>
      <c r="C1513" s="203"/>
      <c r="D1513" s="203"/>
      <c r="E1513" s="203"/>
      <c r="F1513" s="203"/>
      <c r="G1513" s="203"/>
    </row>
    <row r="1514" spans="1:7" s="190" customFormat="1" x14ac:dyDescent="0.2">
      <c r="A1514" s="204" t="s">
        <v>167</v>
      </c>
      <c r="B1514" s="204"/>
      <c r="C1514" s="191" t="s">
        <v>156</v>
      </c>
      <c r="D1514" s="191" t="s">
        <v>157</v>
      </c>
      <c r="E1514" s="191" t="s">
        <v>158</v>
      </c>
      <c r="F1514" s="191" t="s">
        <v>159</v>
      </c>
      <c r="G1514" s="191" t="s">
        <v>160</v>
      </c>
    </row>
    <row r="1515" spans="1:7" s="190" customFormat="1" ht="20.399999999999999" x14ac:dyDescent="0.2">
      <c r="A1515" s="192" t="s">
        <v>490</v>
      </c>
      <c r="B1515" s="193" t="s">
        <v>491</v>
      </c>
      <c r="C1515" s="192" t="s">
        <v>168</v>
      </c>
      <c r="D1515" s="192" t="s">
        <v>170</v>
      </c>
      <c r="E1515" s="194">
        <v>1</v>
      </c>
      <c r="F1515" s="195">
        <v>39.11</v>
      </c>
      <c r="G1515" s="195">
        <v>39.11</v>
      </c>
    </row>
    <row r="1516" spans="1:7" s="190" customFormat="1" x14ac:dyDescent="0.2">
      <c r="A1516" s="196"/>
      <c r="B1516" s="196"/>
      <c r="C1516" s="196"/>
      <c r="D1516" s="196"/>
      <c r="E1516" s="205" t="s">
        <v>169</v>
      </c>
      <c r="F1516" s="205"/>
      <c r="G1516" s="197">
        <v>39.11</v>
      </c>
    </row>
    <row r="1517" spans="1:7" s="190" customFormat="1" x14ac:dyDescent="0.2">
      <c r="A1517" s="204" t="s">
        <v>180</v>
      </c>
      <c r="B1517" s="204"/>
      <c r="C1517" s="191" t="s">
        <v>156</v>
      </c>
      <c r="D1517" s="191" t="s">
        <v>157</v>
      </c>
      <c r="E1517" s="191" t="s">
        <v>158</v>
      </c>
      <c r="F1517" s="191" t="s">
        <v>159</v>
      </c>
      <c r="G1517" s="191" t="s">
        <v>160</v>
      </c>
    </row>
    <row r="1518" spans="1:7" s="190" customFormat="1" ht="30.6" x14ac:dyDescent="0.2">
      <c r="A1518" s="192" t="s">
        <v>492</v>
      </c>
      <c r="B1518" s="193" t="s">
        <v>493</v>
      </c>
      <c r="C1518" s="192" t="s">
        <v>168</v>
      </c>
      <c r="D1518" s="192" t="s">
        <v>170</v>
      </c>
      <c r="E1518" s="194">
        <v>1</v>
      </c>
      <c r="F1518" s="195">
        <v>0.37</v>
      </c>
      <c r="G1518" s="195">
        <v>0.37</v>
      </c>
    </row>
    <row r="1519" spans="1:7" s="190" customFormat="1" ht="30.6" x14ac:dyDescent="0.2">
      <c r="A1519" s="192" t="s">
        <v>494</v>
      </c>
      <c r="B1519" s="193" t="s">
        <v>495</v>
      </c>
      <c r="C1519" s="192" t="s">
        <v>168</v>
      </c>
      <c r="D1519" s="192" t="s">
        <v>170</v>
      </c>
      <c r="E1519" s="194">
        <v>1</v>
      </c>
      <c r="F1519" s="195">
        <v>0.08</v>
      </c>
      <c r="G1519" s="195">
        <v>0.08</v>
      </c>
    </row>
    <row r="1520" spans="1:7" s="190" customFormat="1" x14ac:dyDescent="0.2">
      <c r="A1520" s="196"/>
      <c r="B1520" s="196"/>
      <c r="C1520" s="196"/>
      <c r="D1520" s="196"/>
      <c r="E1520" s="205" t="s">
        <v>181</v>
      </c>
      <c r="F1520" s="205"/>
      <c r="G1520" s="197">
        <v>0.45</v>
      </c>
    </row>
    <row r="1521" spans="1:7" s="190" customFormat="1" x14ac:dyDescent="0.2">
      <c r="A1521" s="196"/>
      <c r="B1521" s="196"/>
      <c r="C1521" s="196"/>
      <c r="D1521" s="196"/>
      <c r="E1521" s="200" t="s">
        <v>162</v>
      </c>
      <c r="F1521" s="200"/>
      <c r="G1521" s="198">
        <v>39.56</v>
      </c>
    </row>
    <row r="1522" spans="1:7" s="190" customFormat="1" x14ac:dyDescent="0.2">
      <c r="A1522" s="196"/>
      <c r="B1522" s="196"/>
      <c r="C1522" s="196"/>
      <c r="D1522" s="196"/>
      <c r="E1522" s="200" t="s">
        <v>163</v>
      </c>
      <c r="F1522" s="200"/>
      <c r="G1522" s="198">
        <v>22.39</v>
      </c>
    </row>
    <row r="1523" spans="1:7" s="190" customFormat="1" x14ac:dyDescent="0.2">
      <c r="A1523" s="196"/>
      <c r="B1523" s="196"/>
      <c r="C1523" s="196"/>
      <c r="D1523" s="196"/>
      <c r="E1523" s="200" t="s">
        <v>171</v>
      </c>
      <c r="F1523" s="200"/>
      <c r="G1523" s="198">
        <v>17.170000000000002</v>
      </c>
    </row>
    <row r="1524" spans="1:7" s="190" customFormat="1" x14ac:dyDescent="0.2">
      <c r="A1524" s="196"/>
      <c r="B1524" s="196"/>
      <c r="C1524" s="196"/>
      <c r="D1524" s="196"/>
      <c r="E1524" s="200" t="s">
        <v>165</v>
      </c>
      <c r="F1524" s="200"/>
      <c r="G1524" s="198">
        <v>39.56</v>
      </c>
    </row>
    <row r="1525" spans="1:7" s="190" customFormat="1" x14ac:dyDescent="0.2">
      <c r="A1525" s="196"/>
      <c r="B1525" s="196"/>
      <c r="C1525" s="196"/>
      <c r="D1525" s="196"/>
      <c r="E1525" s="200" t="s">
        <v>808</v>
      </c>
      <c r="F1525" s="200"/>
      <c r="G1525" s="198">
        <v>7.85</v>
      </c>
    </row>
    <row r="1526" spans="1:7" s="190" customFormat="1" x14ac:dyDescent="0.2">
      <c r="A1526" s="196"/>
      <c r="B1526" s="196"/>
      <c r="C1526" s="196"/>
      <c r="D1526" s="196"/>
      <c r="E1526" s="200" t="s">
        <v>166</v>
      </c>
      <c r="F1526" s="200"/>
      <c r="G1526" s="198">
        <v>47.41</v>
      </c>
    </row>
    <row r="1527" spans="1:7" s="190" customFormat="1" x14ac:dyDescent="0.2">
      <c r="A1527" s="196"/>
      <c r="B1527" s="196"/>
      <c r="C1527" s="196"/>
      <c r="D1527" s="196"/>
      <c r="E1527" s="206"/>
      <c r="F1527" s="206"/>
      <c r="G1527" s="206"/>
    </row>
    <row r="1528" spans="1:7" s="190" customFormat="1" x14ac:dyDescent="0.2">
      <c r="A1528" s="203" t="s">
        <v>496</v>
      </c>
      <c r="B1528" s="203"/>
      <c r="C1528" s="203"/>
      <c r="D1528" s="203"/>
      <c r="E1528" s="203"/>
      <c r="F1528" s="203"/>
      <c r="G1528" s="203"/>
    </row>
    <row r="1529" spans="1:7" s="190" customFormat="1" x14ac:dyDescent="0.2">
      <c r="A1529" s="204" t="s">
        <v>167</v>
      </c>
      <c r="B1529" s="204"/>
      <c r="C1529" s="191" t="s">
        <v>156</v>
      </c>
      <c r="D1529" s="191" t="s">
        <v>157</v>
      </c>
      <c r="E1529" s="191" t="s">
        <v>158</v>
      </c>
      <c r="F1529" s="191" t="s">
        <v>159</v>
      </c>
      <c r="G1529" s="191" t="s">
        <v>160</v>
      </c>
    </row>
    <row r="1530" spans="1:7" s="190" customFormat="1" ht="20.399999999999999" x14ac:dyDescent="0.2">
      <c r="A1530" s="192" t="s">
        <v>490</v>
      </c>
      <c r="B1530" s="193" t="s">
        <v>491</v>
      </c>
      <c r="C1530" s="192" t="s">
        <v>168</v>
      </c>
      <c r="D1530" s="192" t="s">
        <v>170</v>
      </c>
      <c r="E1530" s="194">
        <v>1</v>
      </c>
      <c r="F1530" s="195">
        <v>39.11</v>
      </c>
      <c r="G1530" s="195">
        <v>39.11</v>
      </c>
    </row>
    <row r="1531" spans="1:7" s="190" customFormat="1" x14ac:dyDescent="0.2">
      <c r="A1531" s="196"/>
      <c r="B1531" s="196"/>
      <c r="C1531" s="196"/>
      <c r="D1531" s="196"/>
      <c r="E1531" s="205" t="s">
        <v>169</v>
      </c>
      <c r="F1531" s="205"/>
      <c r="G1531" s="197">
        <v>39.11</v>
      </c>
    </row>
    <row r="1532" spans="1:7" s="190" customFormat="1" x14ac:dyDescent="0.2">
      <c r="A1532" s="204" t="s">
        <v>180</v>
      </c>
      <c r="B1532" s="204"/>
      <c r="C1532" s="191" t="s">
        <v>156</v>
      </c>
      <c r="D1532" s="191" t="s">
        <v>157</v>
      </c>
      <c r="E1532" s="191" t="s">
        <v>158</v>
      </c>
      <c r="F1532" s="191" t="s">
        <v>159</v>
      </c>
      <c r="G1532" s="191" t="s">
        <v>160</v>
      </c>
    </row>
    <row r="1533" spans="1:7" s="190" customFormat="1" ht="30.6" x14ac:dyDescent="0.2">
      <c r="A1533" s="192" t="s">
        <v>492</v>
      </c>
      <c r="B1533" s="193" t="s">
        <v>493</v>
      </c>
      <c r="C1533" s="192" t="s">
        <v>168</v>
      </c>
      <c r="D1533" s="192" t="s">
        <v>170</v>
      </c>
      <c r="E1533" s="194">
        <v>1</v>
      </c>
      <c r="F1533" s="195">
        <v>0.37</v>
      </c>
      <c r="G1533" s="195">
        <v>0.37</v>
      </c>
    </row>
    <row r="1534" spans="1:7" s="190" customFormat="1" ht="30.6" x14ac:dyDescent="0.2">
      <c r="A1534" s="192" t="s">
        <v>494</v>
      </c>
      <c r="B1534" s="193" t="s">
        <v>495</v>
      </c>
      <c r="C1534" s="192" t="s">
        <v>168</v>
      </c>
      <c r="D1534" s="192" t="s">
        <v>170</v>
      </c>
      <c r="E1534" s="194">
        <v>1</v>
      </c>
      <c r="F1534" s="195">
        <v>0.08</v>
      </c>
      <c r="G1534" s="195">
        <v>0.08</v>
      </c>
    </row>
    <row r="1535" spans="1:7" s="190" customFormat="1" ht="30.6" x14ac:dyDescent="0.2">
      <c r="A1535" s="192" t="s">
        <v>497</v>
      </c>
      <c r="B1535" s="193" t="s">
        <v>498</v>
      </c>
      <c r="C1535" s="192" t="s">
        <v>168</v>
      </c>
      <c r="D1535" s="192" t="s">
        <v>170</v>
      </c>
      <c r="E1535" s="194">
        <v>1</v>
      </c>
      <c r="F1535" s="195">
        <v>0.35</v>
      </c>
      <c r="G1535" s="195">
        <v>0.35</v>
      </c>
    </row>
    <row r="1536" spans="1:7" s="190" customFormat="1" ht="30.6" x14ac:dyDescent="0.2">
      <c r="A1536" s="192" t="s">
        <v>499</v>
      </c>
      <c r="B1536" s="193" t="s">
        <v>500</v>
      </c>
      <c r="C1536" s="192" t="s">
        <v>168</v>
      </c>
      <c r="D1536" s="192" t="s">
        <v>170</v>
      </c>
      <c r="E1536" s="194">
        <v>1</v>
      </c>
      <c r="F1536" s="195">
        <v>0.85</v>
      </c>
      <c r="G1536" s="195">
        <v>0.85</v>
      </c>
    </row>
    <row r="1537" spans="1:7" s="190" customFormat="1" x14ac:dyDescent="0.2">
      <c r="A1537" s="196"/>
      <c r="B1537" s="196"/>
      <c r="C1537" s="196"/>
      <c r="D1537" s="196"/>
      <c r="E1537" s="205" t="s">
        <v>181</v>
      </c>
      <c r="F1537" s="205"/>
      <c r="G1537" s="197">
        <v>1.65</v>
      </c>
    </row>
    <row r="1538" spans="1:7" s="190" customFormat="1" x14ac:dyDescent="0.2">
      <c r="A1538" s="196"/>
      <c r="B1538" s="196"/>
      <c r="C1538" s="196"/>
      <c r="D1538" s="196"/>
      <c r="E1538" s="200" t="s">
        <v>162</v>
      </c>
      <c r="F1538" s="200"/>
      <c r="G1538" s="198">
        <v>40.76</v>
      </c>
    </row>
    <row r="1539" spans="1:7" s="190" customFormat="1" x14ac:dyDescent="0.2">
      <c r="A1539" s="196"/>
      <c r="B1539" s="196"/>
      <c r="C1539" s="196"/>
      <c r="D1539" s="196"/>
      <c r="E1539" s="200" t="s">
        <v>163</v>
      </c>
      <c r="F1539" s="200"/>
      <c r="G1539" s="198">
        <v>23.59</v>
      </c>
    </row>
    <row r="1540" spans="1:7" s="190" customFormat="1" x14ac:dyDescent="0.2">
      <c r="A1540" s="196"/>
      <c r="B1540" s="196"/>
      <c r="C1540" s="196"/>
      <c r="D1540" s="196"/>
      <c r="E1540" s="200" t="s">
        <v>171</v>
      </c>
      <c r="F1540" s="200"/>
      <c r="G1540" s="198">
        <v>17.170000000000002</v>
      </c>
    </row>
    <row r="1541" spans="1:7" s="190" customFormat="1" x14ac:dyDescent="0.2">
      <c r="A1541" s="196"/>
      <c r="B1541" s="196"/>
      <c r="C1541" s="196"/>
      <c r="D1541" s="196"/>
      <c r="E1541" s="200" t="s">
        <v>165</v>
      </c>
      <c r="F1541" s="200"/>
      <c r="G1541" s="198">
        <v>40.76</v>
      </c>
    </row>
    <row r="1542" spans="1:7" s="190" customFormat="1" x14ac:dyDescent="0.2">
      <c r="A1542" s="196"/>
      <c r="B1542" s="196"/>
      <c r="C1542" s="196"/>
      <c r="D1542" s="196"/>
      <c r="E1542" s="200" t="s">
        <v>808</v>
      </c>
      <c r="F1542" s="200"/>
      <c r="G1542" s="198">
        <v>8.09</v>
      </c>
    </row>
    <row r="1543" spans="1:7" s="190" customFormat="1" x14ac:dyDescent="0.2">
      <c r="A1543" s="196"/>
      <c r="B1543" s="196"/>
      <c r="C1543" s="196"/>
      <c r="D1543" s="196"/>
      <c r="E1543" s="200" t="s">
        <v>166</v>
      </c>
      <c r="F1543" s="200"/>
      <c r="G1543" s="198">
        <v>48.85</v>
      </c>
    </row>
    <row r="1544" spans="1:7" s="190" customFormat="1" x14ac:dyDescent="0.2">
      <c r="A1544" s="196"/>
      <c r="B1544" s="196"/>
      <c r="C1544" s="196"/>
      <c r="D1544" s="196"/>
      <c r="E1544" s="206"/>
      <c r="F1544" s="206"/>
      <c r="G1544" s="206"/>
    </row>
    <row r="1545" spans="1:7" s="190" customFormat="1" x14ac:dyDescent="0.2">
      <c r="A1545" s="203" t="s">
        <v>501</v>
      </c>
      <c r="B1545" s="203"/>
      <c r="C1545" s="203"/>
      <c r="D1545" s="203"/>
      <c r="E1545" s="203"/>
      <c r="F1545" s="203"/>
      <c r="G1545" s="203"/>
    </row>
    <row r="1546" spans="1:7" s="190" customFormat="1" x14ac:dyDescent="0.2">
      <c r="A1546" s="204" t="s">
        <v>313</v>
      </c>
      <c r="B1546" s="204"/>
      <c r="C1546" s="191" t="s">
        <v>156</v>
      </c>
      <c r="D1546" s="191" t="s">
        <v>157</v>
      </c>
      <c r="E1546" s="191" t="s">
        <v>158</v>
      </c>
      <c r="F1546" s="191" t="s">
        <v>159</v>
      </c>
      <c r="G1546" s="191" t="s">
        <v>160</v>
      </c>
    </row>
    <row r="1547" spans="1:7" s="190" customFormat="1" ht="20.399999999999999" x14ac:dyDescent="0.2">
      <c r="A1547" s="192" t="s">
        <v>502</v>
      </c>
      <c r="B1547" s="193" t="s">
        <v>503</v>
      </c>
      <c r="C1547" s="192" t="s">
        <v>168</v>
      </c>
      <c r="D1547" s="192" t="s">
        <v>15</v>
      </c>
      <c r="E1547" s="194">
        <v>6.3999999999999997E-5</v>
      </c>
      <c r="F1547" s="195">
        <v>5885.99</v>
      </c>
      <c r="G1547" s="195">
        <v>0.37</v>
      </c>
    </row>
    <row r="1548" spans="1:7" s="190" customFormat="1" x14ac:dyDescent="0.2">
      <c r="A1548" s="196"/>
      <c r="B1548" s="196"/>
      <c r="C1548" s="196"/>
      <c r="D1548" s="196"/>
      <c r="E1548" s="205" t="s">
        <v>314</v>
      </c>
      <c r="F1548" s="205"/>
      <c r="G1548" s="197">
        <v>0.37</v>
      </c>
    </row>
    <row r="1549" spans="1:7" s="190" customFormat="1" x14ac:dyDescent="0.2">
      <c r="A1549" s="196"/>
      <c r="B1549" s="196"/>
      <c r="C1549" s="196"/>
      <c r="D1549" s="196"/>
      <c r="E1549" s="200" t="s">
        <v>162</v>
      </c>
      <c r="F1549" s="200"/>
      <c r="G1549" s="198">
        <v>0.37</v>
      </c>
    </row>
    <row r="1550" spans="1:7" s="190" customFormat="1" x14ac:dyDescent="0.2">
      <c r="A1550" s="196"/>
      <c r="B1550" s="196"/>
      <c r="C1550" s="196"/>
      <c r="D1550" s="196"/>
      <c r="E1550" s="200" t="s">
        <v>163</v>
      </c>
      <c r="F1550" s="200"/>
      <c r="G1550" s="198">
        <v>0.37</v>
      </c>
    </row>
    <row r="1551" spans="1:7" s="190" customFormat="1" x14ac:dyDescent="0.2">
      <c r="A1551" s="196"/>
      <c r="B1551" s="196"/>
      <c r="C1551" s="196"/>
      <c r="D1551" s="196"/>
      <c r="E1551" s="200" t="s">
        <v>164</v>
      </c>
      <c r="F1551" s="200"/>
      <c r="G1551" s="198">
        <v>0</v>
      </c>
    </row>
    <row r="1552" spans="1:7" s="190" customFormat="1" x14ac:dyDescent="0.2">
      <c r="A1552" s="196"/>
      <c r="B1552" s="196"/>
      <c r="C1552" s="196"/>
      <c r="D1552" s="196"/>
      <c r="E1552" s="200" t="s">
        <v>165</v>
      </c>
      <c r="F1552" s="200"/>
      <c r="G1552" s="198">
        <v>0.37</v>
      </c>
    </row>
    <row r="1553" spans="1:7" s="190" customFormat="1" x14ac:dyDescent="0.2">
      <c r="A1553" s="196"/>
      <c r="B1553" s="196"/>
      <c r="C1553" s="196"/>
      <c r="D1553" s="196"/>
      <c r="E1553" s="200" t="s">
        <v>808</v>
      </c>
      <c r="F1553" s="200"/>
      <c r="G1553" s="198">
        <v>7.0000000000000007E-2</v>
      </c>
    </row>
    <row r="1554" spans="1:7" s="190" customFormat="1" x14ac:dyDescent="0.2">
      <c r="A1554" s="196"/>
      <c r="B1554" s="196"/>
      <c r="C1554" s="196"/>
      <c r="D1554" s="196"/>
      <c r="E1554" s="200" t="s">
        <v>166</v>
      </c>
      <c r="F1554" s="200"/>
      <c r="G1554" s="198">
        <v>0.44</v>
      </c>
    </row>
    <row r="1555" spans="1:7" s="190" customFormat="1" x14ac:dyDescent="0.2">
      <c r="A1555" s="196"/>
      <c r="B1555" s="196"/>
      <c r="C1555" s="196"/>
      <c r="D1555" s="196"/>
      <c r="E1555" s="206"/>
      <c r="F1555" s="206"/>
      <c r="G1555" s="206"/>
    </row>
    <row r="1556" spans="1:7" s="190" customFormat="1" x14ac:dyDescent="0.2">
      <c r="A1556" s="203" t="s">
        <v>504</v>
      </c>
      <c r="B1556" s="203"/>
      <c r="C1556" s="203"/>
      <c r="D1556" s="203"/>
      <c r="E1556" s="203"/>
      <c r="F1556" s="203"/>
      <c r="G1556" s="203"/>
    </row>
    <row r="1557" spans="1:7" s="190" customFormat="1" x14ac:dyDescent="0.2">
      <c r="A1557" s="204" t="s">
        <v>313</v>
      </c>
      <c r="B1557" s="204"/>
      <c r="C1557" s="191" t="s">
        <v>156</v>
      </c>
      <c r="D1557" s="191" t="s">
        <v>157</v>
      </c>
      <c r="E1557" s="191" t="s">
        <v>158</v>
      </c>
      <c r="F1557" s="191" t="s">
        <v>159</v>
      </c>
      <c r="G1557" s="191" t="s">
        <v>160</v>
      </c>
    </row>
    <row r="1558" spans="1:7" s="190" customFormat="1" ht="20.399999999999999" x14ac:dyDescent="0.2">
      <c r="A1558" s="192" t="s">
        <v>502</v>
      </c>
      <c r="B1558" s="193" t="s">
        <v>503</v>
      </c>
      <c r="C1558" s="192" t="s">
        <v>168</v>
      </c>
      <c r="D1558" s="192" t="s">
        <v>15</v>
      </c>
      <c r="E1558" s="194">
        <v>1.4800000000000001E-5</v>
      </c>
      <c r="F1558" s="195">
        <v>5885.99</v>
      </c>
      <c r="G1558" s="195">
        <v>0.08</v>
      </c>
    </row>
    <row r="1559" spans="1:7" s="190" customFormat="1" x14ac:dyDescent="0.2">
      <c r="A1559" s="196"/>
      <c r="B1559" s="196"/>
      <c r="C1559" s="196"/>
      <c r="D1559" s="196"/>
      <c r="E1559" s="205" t="s">
        <v>314</v>
      </c>
      <c r="F1559" s="205"/>
      <c r="G1559" s="197">
        <v>0.08</v>
      </c>
    </row>
    <row r="1560" spans="1:7" s="190" customFormat="1" x14ac:dyDescent="0.2">
      <c r="A1560" s="196"/>
      <c r="B1560" s="196"/>
      <c r="C1560" s="196"/>
      <c r="D1560" s="196"/>
      <c r="E1560" s="200" t="s">
        <v>162</v>
      </c>
      <c r="F1560" s="200"/>
      <c r="G1560" s="198">
        <v>0.08</v>
      </c>
    </row>
    <row r="1561" spans="1:7" s="190" customFormat="1" x14ac:dyDescent="0.2">
      <c r="A1561" s="196"/>
      <c r="B1561" s="196"/>
      <c r="C1561" s="196"/>
      <c r="D1561" s="196"/>
      <c r="E1561" s="200" t="s">
        <v>163</v>
      </c>
      <c r="F1561" s="200"/>
      <c r="G1561" s="198">
        <v>0.08</v>
      </c>
    </row>
    <row r="1562" spans="1:7" s="190" customFormat="1" x14ac:dyDescent="0.2">
      <c r="A1562" s="196"/>
      <c r="B1562" s="196"/>
      <c r="C1562" s="196"/>
      <c r="D1562" s="196"/>
      <c r="E1562" s="200" t="s">
        <v>164</v>
      </c>
      <c r="F1562" s="200"/>
      <c r="G1562" s="198">
        <v>0</v>
      </c>
    </row>
    <row r="1563" spans="1:7" s="190" customFormat="1" x14ac:dyDescent="0.2">
      <c r="A1563" s="196"/>
      <c r="B1563" s="196"/>
      <c r="C1563" s="196"/>
      <c r="D1563" s="196"/>
      <c r="E1563" s="200" t="s">
        <v>165</v>
      </c>
      <c r="F1563" s="200"/>
      <c r="G1563" s="198">
        <v>0.08</v>
      </c>
    </row>
    <row r="1564" spans="1:7" s="190" customFormat="1" x14ac:dyDescent="0.2">
      <c r="A1564" s="196"/>
      <c r="B1564" s="196"/>
      <c r="C1564" s="196"/>
      <c r="D1564" s="196"/>
      <c r="E1564" s="200" t="s">
        <v>808</v>
      </c>
      <c r="F1564" s="200"/>
      <c r="G1564" s="198">
        <v>0.02</v>
      </c>
    </row>
    <row r="1565" spans="1:7" s="190" customFormat="1" x14ac:dyDescent="0.2">
      <c r="A1565" s="196"/>
      <c r="B1565" s="196"/>
      <c r="C1565" s="196"/>
      <c r="D1565" s="196"/>
      <c r="E1565" s="200" t="s">
        <v>166</v>
      </c>
      <c r="F1565" s="200"/>
      <c r="G1565" s="198">
        <v>0.1</v>
      </c>
    </row>
    <row r="1566" spans="1:7" s="190" customFormat="1" x14ac:dyDescent="0.2">
      <c r="A1566" s="196"/>
      <c r="B1566" s="196"/>
      <c r="C1566" s="196"/>
      <c r="D1566" s="196"/>
      <c r="E1566" s="206"/>
      <c r="F1566" s="206"/>
      <c r="G1566" s="206"/>
    </row>
    <row r="1567" spans="1:7" s="190" customFormat="1" x14ac:dyDescent="0.2">
      <c r="A1567" s="203" t="s">
        <v>505</v>
      </c>
      <c r="B1567" s="203"/>
      <c r="C1567" s="203"/>
      <c r="D1567" s="203"/>
      <c r="E1567" s="203"/>
      <c r="F1567" s="203"/>
      <c r="G1567" s="203"/>
    </row>
    <row r="1568" spans="1:7" s="190" customFormat="1" x14ac:dyDescent="0.2">
      <c r="A1568" s="204" t="s">
        <v>313</v>
      </c>
      <c r="B1568" s="204"/>
      <c r="C1568" s="191" t="s">
        <v>156</v>
      </c>
      <c r="D1568" s="191" t="s">
        <v>157</v>
      </c>
      <c r="E1568" s="191" t="s">
        <v>158</v>
      </c>
      <c r="F1568" s="191" t="s">
        <v>159</v>
      </c>
      <c r="G1568" s="191" t="s">
        <v>160</v>
      </c>
    </row>
    <row r="1569" spans="1:7" s="190" customFormat="1" ht="20.399999999999999" x14ac:dyDescent="0.2">
      <c r="A1569" s="192" t="s">
        <v>502</v>
      </c>
      <c r="B1569" s="193" t="s">
        <v>503</v>
      </c>
      <c r="C1569" s="192" t="s">
        <v>168</v>
      </c>
      <c r="D1569" s="192" t="s">
        <v>15</v>
      </c>
      <c r="E1569" s="194">
        <v>6.0000000000000002E-5</v>
      </c>
      <c r="F1569" s="195">
        <v>5885.99</v>
      </c>
      <c r="G1569" s="195">
        <v>0.35</v>
      </c>
    </row>
    <row r="1570" spans="1:7" s="190" customFormat="1" x14ac:dyDescent="0.2">
      <c r="A1570" s="196"/>
      <c r="B1570" s="196"/>
      <c r="C1570" s="196"/>
      <c r="D1570" s="196"/>
      <c r="E1570" s="205" t="s">
        <v>314</v>
      </c>
      <c r="F1570" s="205"/>
      <c r="G1570" s="197">
        <v>0.35</v>
      </c>
    </row>
    <row r="1571" spans="1:7" s="190" customFormat="1" x14ac:dyDescent="0.2">
      <c r="A1571" s="196"/>
      <c r="B1571" s="196"/>
      <c r="C1571" s="196"/>
      <c r="D1571" s="196"/>
      <c r="E1571" s="200" t="s">
        <v>162</v>
      </c>
      <c r="F1571" s="200"/>
      <c r="G1571" s="198">
        <v>0.35</v>
      </c>
    </row>
    <row r="1572" spans="1:7" s="190" customFormat="1" x14ac:dyDescent="0.2">
      <c r="A1572" s="196"/>
      <c r="B1572" s="196"/>
      <c r="C1572" s="196"/>
      <c r="D1572" s="196"/>
      <c r="E1572" s="200" t="s">
        <v>163</v>
      </c>
      <c r="F1572" s="200"/>
      <c r="G1572" s="198">
        <v>0.35</v>
      </c>
    </row>
    <row r="1573" spans="1:7" s="190" customFormat="1" x14ac:dyDescent="0.2">
      <c r="A1573" s="196"/>
      <c r="B1573" s="196"/>
      <c r="C1573" s="196"/>
      <c r="D1573" s="196"/>
      <c r="E1573" s="200" t="s">
        <v>164</v>
      </c>
      <c r="F1573" s="200"/>
      <c r="G1573" s="198">
        <v>0</v>
      </c>
    </row>
    <row r="1574" spans="1:7" s="190" customFormat="1" x14ac:dyDescent="0.2">
      <c r="A1574" s="196"/>
      <c r="B1574" s="196"/>
      <c r="C1574" s="196"/>
      <c r="D1574" s="196"/>
      <c r="E1574" s="200" t="s">
        <v>165</v>
      </c>
      <c r="F1574" s="200"/>
      <c r="G1574" s="198">
        <v>0.35</v>
      </c>
    </row>
    <row r="1575" spans="1:7" s="190" customFormat="1" x14ac:dyDescent="0.2">
      <c r="A1575" s="196"/>
      <c r="B1575" s="196"/>
      <c r="C1575" s="196"/>
      <c r="D1575" s="196"/>
      <c r="E1575" s="200" t="s">
        <v>808</v>
      </c>
      <c r="F1575" s="200"/>
      <c r="G1575" s="198">
        <v>7.0000000000000007E-2</v>
      </c>
    </row>
    <row r="1576" spans="1:7" s="190" customFormat="1" x14ac:dyDescent="0.2">
      <c r="A1576" s="196"/>
      <c r="B1576" s="196"/>
      <c r="C1576" s="196"/>
      <c r="D1576" s="196"/>
      <c r="E1576" s="200" t="s">
        <v>166</v>
      </c>
      <c r="F1576" s="200"/>
      <c r="G1576" s="198">
        <v>0.42</v>
      </c>
    </row>
    <row r="1577" spans="1:7" s="190" customFormat="1" x14ac:dyDescent="0.2">
      <c r="A1577" s="196"/>
      <c r="B1577" s="196"/>
      <c r="C1577" s="196"/>
      <c r="D1577" s="196"/>
      <c r="E1577" s="206"/>
      <c r="F1577" s="206"/>
      <c r="G1577" s="206"/>
    </row>
    <row r="1578" spans="1:7" s="190" customFormat="1" x14ac:dyDescent="0.2">
      <c r="A1578" s="203" t="s">
        <v>506</v>
      </c>
      <c r="B1578" s="203"/>
      <c r="C1578" s="203"/>
      <c r="D1578" s="203"/>
      <c r="E1578" s="203"/>
      <c r="F1578" s="203"/>
      <c r="G1578" s="203"/>
    </row>
    <row r="1579" spans="1:7" s="190" customFormat="1" x14ac:dyDescent="0.2">
      <c r="A1579" s="204" t="s">
        <v>371</v>
      </c>
      <c r="B1579" s="204"/>
      <c r="C1579" s="191" t="s">
        <v>156</v>
      </c>
      <c r="D1579" s="191" t="s">
        <v>157</v>
      </c>
      <c r="E1579" s="191" t="s">
        <v>158</v>
      </c>
      <c r="F1579" s="191" t="s">
        <v>159</v>
      </c>
      <c r="G1579" s="191" t="s">
        <v>160</v>
      </c>
    </row>
    <row r="1580" spans="1:7" s="190" customFormat="1" ht="20.399999999999999" x14ac:dyDescent="0.2">
      <c r="A1580" s="192" t="s">
        <v>372</v>
      </c>
      <c r="B1580" s="193" t="s">
        <v>373</v>
      </c>
      <c r="C1580" s="192" t="s">
        <v>168</v>
      </c>
      <c r="D1580" s="192" t="s">
        <v>374</v>
      </c>
      <c r="E1580" s="194">
        <v>0.78</v>
      </c>
      <c r="F1580" s="195">
        <v>1.1000000000000001</v>
      </c>
      <c r="G1580" s="195">
        <v>0.85</v>
      </c>
    </row>
    <row r="1581" spans="1:7" s="190" customFormat="1" x14ac:dyDescent="0.2">
      <c r="A1581" s="196"/>
      <c r="B1581" s="196"/>
      <c r="C1581" s="196"/>
      <c r="D1581" s="196"/>
      <c r="E1581" s="205" t="s">
        <v>375</v>
      </c>
      <c r="F1581" s="205"/>
      <c r="G1581" s="197">
        <v>0.85</v>
      </c>
    </row>
    <row r="1582" spans="1:7" s="190" customFormat="1" x14ac:dyDescent="0.2">
      <c r="A1582" s="196"/>
      <c r="B1582" s="196"/>
      <c r="C1582" s="196"/>
      <c r="D1582" s="196"/>
      <c r="E1582" s="200" t="s">
        <v>162</v>
      </c>
      <c r="F1582" s="200"/>
      <c r="G1582" s="198">
        <v>0.85</v>
      </c>
    </row>
    <row r="1583" spans="1:7" s="190" customFormat="1" x14ac:dyDescent="0.2">
      <c r="A1583" s="196"/>
      <c r="B1583" s="196"/>
      <c r="C1583" s="196"/>
      <c r="D1583" s="196"/>
      <c r="E1583" s="200" t="s">
        <v>163</v>
      </c>
      <c r="F1583" s="200"/>
      <c r="G1583" s="198">
        <v>0.85</v>
      </c>
    </row>
    <row r="1584" spans="1:7" s="190" customFormat="1" x14ac:dyDescent="0.2">
      <c r="A1584" s="196"/>
      <c r="B1584" s="196"/>
      <c r="C1584" s="196"/>
      <c r="D1584" s="196"/>
      <c r="E1584" s="200" t="s">
        <v>164</v>
      </c>
      <c r="F1584" s="200"/>
      <c r="G1584" s="198">
        <v>0</v>
      </c>
    </row>
    <row r="1585" spans="1:7" s="190" customFormat="1" x14ac:dyDescent="0.2">
      <c r="A1585" s="196"/>
      <c r="B1585" s="196"/>
      <c r="C1585" s="196"/>
      <c r="D1585" s="196"/>
      <c r="E1585" s="200" t="s">
        <v>165</v>
      </c>
      <c r="F1585" s="200"/>
      <c r="G1585" s="198">
        <v>0.85</v>
      </c>
    </row>
    <row r="1586" spans="1:7" s="190" customFormat="1" x14ac:dyDescent="0.2">
      <c r="A1586" s="196"/>
      <c r="B1586" s="196"/>
      <c r="C1586" s="196"/>
      <c r="D1586" s="196"/>
      <c r="E1586" s="200" t="s">
        <v>808</v>
      </c>
      <c r="F1586" s="200"/>
      <c r="G1586" s="198">
        <v>0.17</v>
      </c>
    </row>
    <row r="1587" spans="1:7" s="190" customFormat="1" x14ac:dyDescent="0.2">
      <c r="A1587" s="196"/>
      <c r="B1587" s="196"/>
      <c r="C1587" s="196"/>
      <c r="D1587" s="196"/>
      <c r="E1587" s="200" t="s">
        <v>166</v>
      </c>
      <c r="F1587" s="200"/>
      <c r="G1587" s="198">
        <v>1.02</v>
      </c>
    </row>
    <row r="1588" spans="1:7" s="190" customFormat="1" x14ac:dyDescent="0.2">
      <c r="A1588" s="196"/>
      <c r="B1588" s="196"/>
      <c r="C1588" s="196"/>
      <c r="D1588" s="196"/>
      <c r="E1588" s="206"/>
      <c r="F1588" s="206"/>
      <c r="G1588" s="206"/>
    </row>
    <row r="1589" spans="1:7" s="190" customFormat="1" x14ac:dyDescent="0.2">
      <c r="A1589" s="203" t="s">
        <v>1281</v>
      </c>
      <c r="B1589" s="203"/>
      <c r="C1589" s="203"/>
      <c r="D1589" s="203"/>
      <c r="E1589" s="203"/>
      <c r="F1589" s="203"/>
      <c r="G1589" s="203"/>
    </row>
    <row r="1590" spans="1:7" s="190" customFormat="1" x14ac:dyDescent="0.2">
      <c r="A1590" s="204" t="s">
        <v>155</v>
      </c>
      <c r="B1590" s="204"/>
      <c r="C1590" s="191" t="s">
        <v>156</v>
      </c>
      <c r="D1590" s="191" t="s">
        <v>157</v>
      </c>
      <c r="E1590" s="191" t="s">
        <v>158</v>
      </c>
      <c r="F1590" s="191" t="s">
        <v>159</v>
      </c>
      <c r="G1590" s="191" t="s">
        <v>160</v>
      </c>
    </row>
    <row r="1591" spans="1:7" s="190" customFormat="1" ht="20.399999999999999" x14ac:dyDescent="0.2">
      <c r="A1591" s="192" t="s">
        <v>1282</v>
      </c>
      <c r="B1591" s="193" t="s">
        <v>1283</v>
      </c>
      <c r="C1591" s="192" t="s">
        <v>624</v>
      </c>
      <c r="D1591" s="192" t="s">
        <v>709</v>
      </c>
      <c r="E1591" s="194">
        <v>1</v>
      </c>
      <c r="F1591" s="195">
        <v>22.5</v>
      </c>
      <c r="G1591" s="195">
        <v>22.5</v>
      </c>
    </row>
    <row r="1592" spans="1:7" s="190" customFormat="1" x14ac:dyDescent="0.2">
      <c r="A1592" s="196"/>
      <c r="B1592" s="196"/>
      <c r="C1592" s="196"/>
      <c r="D1592" s="196"/>
      <c r="E1592" s="205" t="s">
        <v>161</v>
      </c>
      <c r="F1592" s="205"/>
      <c r="G1592" s="197">
        <v>22.5</v>
      </c>
    </row>
    <row r="1593" spans="1:7" s="190" customFormat="1" x14ac:dyDescent="0.2">
      <c r="A1593" s="204" t="s">
        <v>167</v>
      </c>
      <c r="B1593" s="204"/>
      <c r="C1593" s="191" t="s">
        <v>156</v>
      </c>
      <c r="D1593" s="191" t="s">
        <v>157</v>
      </c>
      <c r="E1593" s="191" t="s">
        <v>158</v>
      </c>
      <c r="F1593" s="191" t="s">
        <v>159</v>
      </c>
      <c r="G1593" s="191" t="s">
        <v>160</v>
      </c>
    </row>
    <row r="1594" spans="1:7" s="190" customFormat="1" x14ac:dyDescent="0.2">
      <c r="A1594" s="192" t="s">
        <v>202</v>
      </c>
      <c r="B1594" s="193" t="s">
        <v>203</v>
      </c>
      <c r="C1594" s="192" t="s">
        <v>168</v>
      </c>
      <c r="D1594" s="192" t="s">
        <v>170</v>
      </c>
      <c r="E1594" s="194">
        <v>0.3</v>
      </c>
      <c r="F1594" s="195">
        <v>35.15</v>
      </c>
      <c r="G1594" s="195">
        <v>10.55</v>
      </c>
    </row>
    <row r="1595" spans="1:7" s="190" customFormat="1" x14ac:dyDescent="0.2">
      <c r="A1595" s="192" t="s">
        <v>178</v>
      </c>
      <c r="B1595" s="193" t="s">
        <v>179</v>
      </c>
      <c r="C1595" s="192" t="s">
        <v>168</v>
      </c>
      <c r="D1595" s="192" t="s">
        <v>170</v>
      </c>
      <c r="E1595" s="194">
        <v>0.3</v>
      </c>
      <c r="F1595" s="195">
        <v>25</v>
      </c>
      <c r="G1595" s="195">
        <v>7.5</v>
      </c>
    </row>
    <row r="1596" spans="1:7" s="190" customFormat="1" x14ac:dyDescent="0.2">
      <c r="A1596" s="196"/>
      <c r="B1596" s="196"/>
      <c r="C1596" s="196"/>
      <c r="D1596" s="196"/>
      <c r="E1596" s="205" t="s">
        <v>169</v>
      </c>
      <c r="F1596" s="205"/>
      <c r="G1596" s="197">
        <v>18.05</v>
      </c>
    </row>
    <row r="1597" spans="1:7" s="190" customFormat="1" x14ac:dyDescent="0.2">
      <c r="A1597" s="196"/>
      <c r="B1597" s="196"/>
      <c r="C1597" s="196"/>
      <c r="D1597" s="196"/>
      <c r="E1597" s="200" t="s">
        <v>162</v>
      </c>
      <c r="F1597" s="200"/>
      <c r="G1597" s="198">
        <v>40.549999999999997</v>
      </c>
    </row>
    <row r="1598" spans="1:7" s="190" customFormat="1" x14ac:dyDescent="0.2">
      <c r="A1598" s="196"/>
      <c r="B1598" s="196"/>
      <c r="C1598" s="196"/>
      <c r="D1598" s="196"/>
      <c r="E1598" s="200" t="s">
        <v>163</v>
      </c>
      <c r="F1598" s="200"/>
      <c r="G1598" s="198">
        <v>33.5</v>
      </c>
    </row>
    <row r="1599" spans="1:7" s="190" customFormat="1" x14ac:dyDescent="0.2">
      <c r="A1599" s="196"/>
      <c r="B1599" s="196"/>
      <c r="C1599" s="196"/>
      <c r="D1599" s="196"/>
      <c r="E1599" s="200" t="s">
        <v>171</v>
      </c>
      <c r="F1599" s="200"/>
      <c r="G1599" s="198">
        <v>7.05</v>
      </c>
    </row>
    <row r="1600" spans="1:7" s="190" customFormat="1" x14ac:dyDescent="0.2">
      <c r="A1600" s="196"/>
      <c r="B1600" s="196"/>
      <c r="C1600" s="196"/>
      <c r="D1600" s="196"/>
      <c r="E1600" s="200" t="s">
        <v>165</v>
      </c>
      <c r="F1600" s="200"/>
      <c r="G1600" s="198">
        <v>40.549999999999997</v>
      </c>
    </row>
    <row r="1601" spans="1:7" s="190" customFormat="1" x14ac:dyDescent="0.2">
      <c r="A1601" s="196"/>
      <c r="B1601" s="196"/>
      <c r="C1601" s="196"/>
      <c r="D1601" s="196"/>
      <c r="E1601" s="200" t="s">
        <v>808</v>
      </c>
      <c r="F1601" s="200"/>
      <c r="G1601" s="198">
        <v>8.0500000000000007</v>
      </c>
    </row>
    <row r="1602" spans="1:7" s="190" customFormat="1" x14ac:dyDescent="0.2">
      <c r="A1602" s="196"/>
      <c r="B1602" s="196"/>
      <c r="C1602" s="196"/>
      <c r="D1602" s="196"/>
      <c r="E1602" s="200" t="s">
        <v>166</v>
      </c>
      <c r="F1602" s="200"/>
      <c r="G1602" s="198">
        <v>48.6</v>
      </c>
    </row>
    <row r="1603" spans="1:7" s="190" customFormat="1" x14ac:dyDescent="0.2">
      <c r="A1603" s="196"/>
      <c r="B1603" s="196"/>
      <c r="C1603" s="196"/>
      <c r="D1603" s="196"/>
      <c r="E1603" s="206"/>
      <c r="F1603" s="206"/>
      <c r="G1603" s="206"/>
    </row>
    <row r="1604" spans="1:7" s="190" customFormat="1" x14ac:dyDescent="0.2">
      <c r="A1604" s="203" t="s">
        <v>1284</v>
      </c>
      <c r="B1604" s="203"/>
      <c r="C1604" s="203"/>
      <c r="D1604" s="203"/>
      <c r="E1604" s="203"/>
      <c r="F1604" s="203"/>
      <c r="G1604" s="203"/>
    </row>
    <row r="1605" spans="1:7" s="190" customFormat="1" x14ac:dyDescent="0.2">
      <c r="A1605" s="204" t="s">
        <v>155</v>
      </c>
      <c r="B1605" s="204"/>
      <c r="C1605" s="191" t="s">
        <v>156</v>
      </c>
      <c r="D1605" s="191" t="s">
        <v>157</v>
      </c>
      <c r="E1605" s="191" t="s">
        <v>158</v>
      </c>
      <c r="F1605" s="191" t="s">
        <v>159</v>
      </c>
      <c r="G1605" s="191" t="s">
        <v>160</v>
      </c>
    </row>
    <row r="1606" spans="1:7" s="190" customFormat="1" x14ac:dyDescent="0.2">
      <c r="A1606" s="192" t="s">
        <v>1285</v>
      </c>
      <c r="B1606" s="193" t="s">
        <v>1286</v>
      </c>
      <c r="C1606" s="192" t="s">
        <v>168</v>
      </c>
      <c r="D1606" s="192" t="s">
        <v>15</v>
      </c>
      <c r="E1606" s="194">
        <v>2</v>
      </c>
      <c r="F1606" s="195">
        <v>5.15</v>
      </c>
      <c r="G1606" s="195">
        <v>10.3</v>
      </c>
    </row>
    <row r="1607" spans="1:7" s="190" customFormat="1" x14ac:dyDescent="0.2">
      <c r="A1607" s="196"/>
      <c r="B1607" s="196"/>
      <c r="C1607" s="196"/>
      <c r="D1607" s="196"/>
      <c r="E1607" s="205" t="s">
        <v>161</v>
      </c>
      <c r="F1607" s="205"/>
      <c r="G1607" s="197">
        <v>10.3</v>
      </c>
    </row>
    <row r="1608" spans="1:7" s="190" customFormat="1" x14ac:dyDescent="0.2">
      <c r="A1608" s="204" t="s">
        <v>167</v>
      </c>
      <c r="B1608" s="204"/>
      <c r="C1608" s="191" t="s">
        <v>156</v>
      </c>
      <c r="D1608" s="191" t="s">
        <v>157</v>
      </c>
      <c r="E1608" s="191" t="s">
        <v>158</v>
      </c>
      <c r="F1608" s="191" t="s">
        <v>159</v>
      </c>
      <c r="G1608" s="191" t="s">
        <v>160</v>
      </c>
    </row>
    <row r="1609" spans="1:7" s="190" customFormat="1" ht="20.399999999999999" x14ac:dyDescent="0.2">
      <c r="A1609" s="192" t="s">
        <v>200</v>
      </c>
      <c r="B1609" s="193" t="s">
        <v>201</v>
      </c>
      <c r="C1609" s="192" t="s">
        <v>168</v>
      </c>
      <c r="D1609" s="192" t="s">
        <v>170</v>
      </c>
      <c r="E1609" s="194">
        <v>0.57199999999999995</v>
      </c>
      <c r="F1609" s="195">
        <v>26.32</v>
      </c>
      <c r="G1609" s="195">
        <v>15.05</v>
      </c>
    </row>
    <row r="1610" spans="1:7" s="190" customFormat="1" x14ac:dyDescent="0.2">
      <c r="A1610" s="192" t="s">
        <v>202</v>
      </c>
      <c r="B1610" s="193" t="s">
        <v>203</v>
      </c>
      <c r="C1610" s="192" t="s">
        <v>168</v>
      </c>
      <c r="D1610" s="192" t="s">
        <v>170</v>
      </c>
      <c r="E1610" s="194">
        <v>0.57199999999999995</v>
      </c>
      <c r="F1610" s="195">
        <v>35.15</v>
      </c>
      <c r="G1610" s="195">
        <v>20.100000000000001</v>
      </c>
    </row>
    <row r="1611" spans="1:7" s="190" customFormat="1" x14ac:dyDescent="0.2">
      <c r="A1611" s="196"/>
      <c r="B1611" s="196"/>
      <c r="C1611" s="196"/>
      <c r="D1611" s="196"/>
      <c r="E1611" s="205" t="s">
        <v>169</v>
      </c>
      <c r="F1611" s="205"/>
      <c r="G1611" s="197">
        <v>35.15</v>
      </c>
    </row>
    <row r="1612" spans="1:7" s="190" customFormat="1" x14ac:dyDescent="0.2">
      <c r="A1612" s="196"/>
      <c r="B1612" s="196"/>
      <c r="C1612" s="196"/>
      <c r="D1612" s="196"/>
      <c r="E1612" s="200" t="s">
        <v>162</v>
      </c>
      <c r="F1612" s="200"/>
      <c r="G1612" s="198">
        <v>45.45</v>
      </c>
    </row>
    <row r="1613" spans="1:7" s="190" customFormat="1" x14ac:dyDescent="0.2">
      <c r="A1613" s="196"/>
      <c r="B1613" s="196"/>
      <c r="C1613" s="196"/>
      <c r="D1613" s="196"/>
      <c r="E1613" s="200" t="s">
        <v>163</v>
      </c>
      <c r="F1613" s="200"/>
      <c r="G1613" s="198">
        <v>31.65</v>
      </c>
    </row>
    <row r="1614" spans="1:7" s="190" customFormat="1" x14ac:dyDescent="0.2">
      <c r="A1614" s="196"/>
      <c r="B1614" s="196"/>
      <c r="C1614" s="196"/>
      <c r="D1614" s="196"/>
      <c r="E1614" s="200" t="s">
        <v>171</v>
      </c>
      <c r="F1614" s="200"/>
      <c r="G1614" s="198">
        <v>13.8</v>
      </c>
    </row>
    <row r="1615" spans="1:7" s="190" customFormat="1" x14ac:dyDescent="0.2">
      <c r="A1615" s="196"/>
      <c r="B1615" s="196"/>
      <c r="C1615" s="196"/>
      <c r="D1615" s="196"/>
      <c r="E1615" s="200" t="s">
        <v>165</v>
      </c>
      <c r="F1615" s="200"/>
      <c r="G1615" s="198">
        <v>45.45</v>
      </c>
    </row>
    <row r="1616" spans="1:7" s="190" customFormat="1" x14ac:dyDescent="0.2">
      <c r="A1616" s="196"/>
      <c r="B1616" s="196"/>
      <c r="C1616" s="196"/>
      <c r="D1616" s="196"/>
      <c r="E1616" s="200" t="s">
        <v>808</v>
      </c>
      <c r="F1616" s="200"/>
      <c r="G1616" s="198">
        <v>9.02</v>
      </c>
    </row>
    <row r="1617" spans="1:7" s="190" customFormat="1" x14ac:dyDescent="0.2">
      <c r="A1617" s="196"/>
      <c r="B1617" s="196"/>
      <c r="C1617" s="196"/>
      <c r="D1617" s="196"/>
      <c r="E1617" s="200" t="s">
        <v>166</v>
      </c>
      <c r="F1617" s="200"/>
      <c r="G1617" s="198">
        <v>54.47</v>
      </c>
    </row>
    <row r="1618" spans="1:7" s="190" customFormat="1" x14ac:dyDescent="0.2">
      <c r="A1618" s="196"/>
      <c r="B1618" s="196"/>
      <c r="C1618" s="196"/>
      <c r="D1618" s="196"/>
      <c r="E1618" s="206"/>
      <c r="F1618" s="206"/>
      <c r="G1618" s="206"/>
    </row>
    <row r="1619" spans="1:7" s="190" customFormat="1" x14ac:dyDescent="0.2">
      <c r="A1619" s="203" t="s">
        <v>1287</v>
      </c>
      <c r="B1619" s="203"/>
      <c r="C1619" s="203"/>
      <c r="D1619" s="203"/>
      <c r="E1619" s="203"/>
      <c r="F1619" s="203"/>
      <c r="G1619" s="203"/>
    </row>
    <row r="1620" spans="1:7" s="190" customFormat="1" x14ac:dyDescent="0.2">
      <c r="A1620" s="204" t="s">
        <v>167</v>
      </c>
      <c r="B1620" s="204"/>
      <c r="C1620" s="191" t="s">
        <v>156</v>
      </c>
      <c r="D1620" s="191" t="s">
        <v>157</v>
      </c>
      <c r="E1620" s="191" t="s">
        <v>158</v>
      </c>
      <c r="F1620" s="191" t="s">
        <v>159</v>
      </c>
      <c r="G1620" s="191" t="s">
        <v>160</v>
      </c>
    </row>
    <row r="1621" spans="1:7" s="190" customFormat="1" x14ac:dyDescent="0.2">
      <c r="A1621" s="192" t="s">
        <v>229</v>
      </c>
      <c r="B1621" s="193" t="s">
        <v>230</v>
      </c>
      <c r="C1621" s="192" t="s">
        <v>168</v>
      </c>
      <c r="D1621" s="192" t="s">
        <v>170</v>
      </c>
      <c r="E1621" s="194">
        <v>0.18</v>
      </c>
      <c r="F1621" s="195">
        <v>34.380000000000003</v>
      </c>
      <c r="G1621" s="195">
        <v>6.19</v>
      </c>
    </row>
    <row r="1622" spans="1:7" s="190" customFormat="1" ht="20.399999999999999" x14ac:dyDescent="0.2">
      <c r="A1622" s="192" t="s">
        <v>176</v>
      </c>
      <c r="B1622" s="193" t="s">
        <v>177</v>
      </c>
      <c r="C1622" s="192" t="s">
        <v>168</v>
      </c>
      <c r="D1622" s="192" t="s">
        <v>170</v>
      </c>
      <c r="E1622" s="194">
        <v>0.36</v>
      </c>
      <c r="F1622" s="195">
        <v>34.049999999999997</v>
      </c>
      <c r="G1622" s="195">
        <v>12.26</v>
      </c>
    </row>
    <row r="1623" spans="1:7" s="190" customFormat="1" x14ac:dyDescent="0.2">
      <c r="A1623" s="192" t="s">
        <v>204</v>
      </c>
      <c r="B1623" s="193" t="s">
        <v>205</v>
      </c>
      <c r="C1623" s="192" t="s">
        <v>168</v>
      </c>
      <c r="D1623" s="192" t="s">
        <v>170</v>
      </c>
      <c r="E1623" s="194">
        <v>0.36</v>
      </c>
      <c r="F1623" s="195">
        <v>34.630000000000003</v>
      </c>
      <c r="G1623" s="195">
        <v>12.47</v>
      </c>
    </row>
    <row r="1624" spans="1:7" s="190" customFormat="1" x14ac:dyDescent="0.2">
      <c r="A1624" s="192" t="s">
        <v>178</v>
      </c>
      <c r="B1624" s="193" t="s">
        <v>179</v>
      </c>
      <c r="C1624" s="192" t="s">
        <v>168</v>
      </c>
      <c r="D1624" s="192" t="s">
        <v>170</v>
      </c>
      <c r="E1624" s="194">
        <v>1.62</v>
      </c>
      <c r="F1624" s="195">
        <v>25</v>
      </c>
      <c r="G1624" s="195">
        <v>40.5</v>
      </c>
    </row>
    <row r="1625" spans="1:7" s="190" customFormat="1" x14ac:dyDescent="0.2">
      <c r="A1625" s="196"/>
      <c r="B1625" s="196"/>
      <c r="C1625" s="196"/>
      <c r="D1625" s="196"/>
      <c r="E1625" s="205" t="s">
        <v>169</v>
      </c>
      <c r="F1625" s="205"/>
      <c r="G1625" s="197">
        <v>71.42</v>
      </c>
    </row>
    <row r="1626" spans="1:7" s="190" customFormat="1" x14ac:dyDescent="0.2">
      <c r="A1626" s="196"/>
      <c r="B1626" s="196"/>
      <c r="C1626" s="196"/>
      <c r="D1626" s="196"/>
      <c r="E1626" s="200" t="s">
        <v>162</v>
      </c>
      <c r="F1626" s="200"/>
      <c r="G1626" s="198">
        <v>71.42</v>
      </c>
    </row>
    <row r="1627" spans="1:7" s="190" customFormat="1" x14ac:dyDescent="0.2">
      <c r="A1627" s="196"/>
      <c r="B1627" s="196"/>
      <c r="C1627" s="196"/>
      <c r="D1627" s="196"/>
      <c r="E1627" s="200" t="s">
        <v>163</v>
      </c>
      <c r="F1627" s="200"/>
      <c r="G1627" s="198">
        <v>44.03</v>
      </c>
    </row>
    <row r="1628" spans="1:7" s="190" customFormat="1" x14ac:dyDescent="0.2">
      <c r="A1628" s="196"/>
      <c r="B1628" s="196"/>
      <c r="C1628" s="196"/>
      <c r="D1628" s="196"/>
      <c r="E1628" s="200" t="s">
        <v>171</v>
      </c>
      <c r="F1628" s="200"/>
      <c r="G1628" s="198">
        <v>27.39</v>
      </c>
    </row>
    <row r="1629" spans="1:7" s="190" customFormat="1" x14ac:dyDescent="0.2">
      <c r="A1629" s="196"/>
      <c r="B1629" s="196"/>
      <c r="C1629" s="196"/>
      <c r="D1629" s="196"/>
      <c r="E1629" s="200" t="s">
        <v>165</v>
      </c>
      <c r="F1629" s="200"/>
      <c r="G1629" s="198">
        <v>71.42</v>
      </c>
    </row>
    <row r="1630" spans="1:7" s="190" customFormat="1" x14ac:dyDescent="0.2">
      <c r="A1630" s="196"/>
      <c r="B1630" s="196"/>
      <c r="C1630" s="196"/>
      <c r="D1630" s="196"/>
      <c r="E1630" s="200" t="s">
        <v>808</v>
      </c>
      <c r="F1630" s="200"/>
      <c r="G1630" s="198">
        <v>14.18</v>
      </c>
    </row>
    <row r="1631" spans="1:7" s="190" customFormat="1" x14ac:dyDescent="0.2">
      <c r="A1631" s="196"/>
      <c r="B1631" s="196"/>
      <c r="C1631" s="196"/>
      <c r="D1631" s="196"/>
      <c r="E1631" s="200" t="s">
        <v>166</v>
      </c>
      <c r="F1631" s="200"/>
      <c r="G1631" s="198">
        <v>85.6</v>
      </c>
    </row>
    <row r="1632" spans="1:7" s="190" customFormat="1" x14ac:dyDescent="0.2">
      <c r="A1632" s="196"/>
      <c r="B1632" s="196"/>
      <c r="C1632" s="196"/>
      <c r="D1632" s="196"/>
      <c r="E1632" s="206"/>
      <c r="F1632" s="206"/>
      <c r="G1632" s="206"/>
    </row>
    <row r="1633" spans="1:7" s="190" customFormat="1" x14ac:dyDescent="0.2">
      <c r="A1633" s="203" t="s">
        <v>1288</v>
      </c>
      <c r="B1633" s="203"/>
      <c r="C1633" s="203"/>
      <c r="D1633" s="203"/>
      <c r="E1633" s="203"/>
      <c r="F1633" s="203"/>
      <c r="G1633" s="203"/>
    </row>
    <row r="1634" spans="1:7" s="190" customFormat="1" x14ac:dyDescent="0.2">
      <c r="A1634" s="204" t="s">
        <v>167</v>
      </c>
      <c r="B1634" s="204"/>
      <c r="C1634" s="191" t="s">
        <v>156</v>
      </c>
      <c r="D1634" s="191" t="s">
        <v>157</v>
      </c>
      <c r="E1634" s="191" t="s">
        <v>158</v>
      </c>
      <c r="F1634" s="191" t="s">
        <v>159</v>
      </c>
      <c r="G1634" s="191" t="s">
        <v>160</v>
      </c>
    </row>
    <row r="1635" spans="1:7" s="190" customFormat="1" x14ac:dyDescent="0.2">
      <c r="A1635" s="192" t="s">
        <v>229</v>
      </c>
      <c r="B1635" s="193" t="s">
        <v>230</v>
      </c>
      <c r="C1635" s="192" t="s">
        <v>168</v>
      </c>
      <c r="D1635" s="192" t="s">
        <v>170</v>
      </c>
      <c r="E1635" s="194">
        <v>0.18</v>
      </c>
      <c r="F1635" s="195">
        <v>34.380000000000003</v>
      </c>
      <c r="G1635" s="195">
        <v>6.19</v>
      </c>
    </row>
    <row r="1636" spans="1:7" s="190" customFormat="1" ht="20.399999999999999" x14ac:dyDescent="0.2">
      <c r="A1636" s="192" t="s">
        <v>176</v>
      </c>
      <c r="B1636" s="193" t="s">
        <v>177</v>
      </c>
      <c r="C1636" s="192" t="s">
        <v>168</v>
      </c>
      <c r="D1636" s="192" t="s">
        <v>170</v>
      </c>
      <c r="E1636" s="194">
        <v>0.36</v>
      </c>
      <c r="F1636" s="195">
        <v>34.049999999999997</v>
      </c>
      <c r="G1636" s="195">
        <v>12.26</v>
      </c>
    </row>
    <row r="1637" spans="1:7" s="190" customFormat="1" x14ac:dyDescent="0.2">
      <c r="A1637" s="192" t="s">
        <v>204</v>
      </c>
      <c r="B1637" s="193" t="s">
        <v>205</v>
      </c>
      <c r="C1637" s="192" t="s">
        <v>168</v>
      </c>
      <c r="D1637" s="192" t="s">
        <v>170</v>
      </c>
      <c r="E1637" s="194">
        <v>0.36</v>
      </c>
      <c r="F1637" s="195">
        <v>34.630000000000003</v>
      </c>
      <c r="G1637" s="195">
        <v>12.47</v>
      </c>
    </row>
    <row r="1638" spans="1:7" s="190" customFormat="1" x14ac:dyDescent="0.2">
      <c r="A1638" s="192" t="s">
        <v>178</v>
      </c>
      <c r="B1638" s="193" t="s">
        <v>179</v>
      </c>
      <c r="C1638" s="192" t="s">
        <v>168</v>
      </c>
      <c r="D1638" s="192" t="s">
        <v>170</v>
      </c>
      <c r="E1638" s="194">
        <v>1.62</v>
      </c>
      <c r="F1638" s="195">
        <v>25</v>
      </c>
      <c r="G1638" s="195">
        <v>40.5</v>
      </c>
    </row>
    <row r="1639" spans="1:7" s="190" customFormat="1" x14ac:dyDescent="0.2">
      <c r="A1639" s="196"/>
      <c r="B1639" s="196"/>
      <c r="C1639" s="196"/>
      <c r="D1639" s="196"/>
      <c r="E1639" s="205" t="s">
        <v>169</v>
      </c>
      <c r="F1639" s="205"/>
      <c r="G1639" s="197">
        <v>71.42</v>
      </c>
    </row>
    <row r="1640" spans="1:7" s="190" customFormat="1" x14ac:dyDescent="0.2">
      <c r="A1640" s="196"/>
      <c r="B1640" s="196"/>
      <c r="C1640" s="196"/>
      <c r="D1640" s="196"/>
      <c r="E1640" s="200" t="s">
        <v>162</v>
      </c>
      <c r="F1640" s="200"/>
      <c r="G1640" s="198">
        <v>71.42</v>
      </c>
    </row>
    <row r="1641" spans="1:7" s="190" customFormat="1" x14ac:dyDescent="0.2">
      <c r="A1641" s="196"/>
      <c r="B1641" s="196"/>
      <c r="C1641" s="196"/>
      <c r="D1641" s="196"/>
      <c r="E1641" s="200" t="s">
        <v>163</v>
      </c>
      <c r="F1641" s="200"/>
      <c r="G1641" s="198">
        <v>44.03</v>
      </c>
    </row>
    <row r="1642" spans="1:7" s="190" customFormat="1" x14ac:dyDescent="0.2">
      <c r="A1642" s="196"/>
      <c r="B1642" s="196"/>
      <c r="C1642" s="196"/>
      <c r="D1642" s="196"/>
      <c r="E1642" s="200" t="s">
        <v>171</v>
      </c>
      <c r="F1642" s="200"/>
      <c r="G1642" s="198">
        <v>27.39</v>
      </c>
    </row>
    <row r="1643" spans="1:7" s="190" customFormat="1" x14ac:dyDescent="0.2">
      <c r="A1643" s="196"/>
      <c r="B1643" s="196"/>
      <c r="C1643" s="196"/>
      <c r="D1643" s="196"/>
      <c r="E1643" s="200" t="s">
        <v>165</v>
      </c>
      <c r="F1643" s="200"/>
      <c r="G1643" s="198">
        <v>71.42</v>
      </c>
    </row>
    <row r="1644" spans="1:7" s="190" customFormat="1" x14ac:dyDescent="0.2">
      <c r="A1644" s="196"/>
      <c r="B1644" s="196"/>
      <c r="C1644" s="196"/>
      <c r="D1644" s="196"/>
      <c r="E1644" s="200" t="s">
        <v>808</v>
      </c>
      <c r="F1644" s="200"/>
      <c r="G1644" s="198">
        <v>14.18</v>
      </c>
    </row>
    <row r="1645" spans="1:7" s="190" customFormat="1" x14ac:dyDescent="0.2">
      <c r="A1645" s="196"/>
      <c r="B1645" s="196"/>
      <c r="C1645" s="196"/>
      <c r="D1645" s="196"/>
      <c r="E1645" s="200" t="s">
        <v>166</v>
      </c>
      <c r="F1645" s="200"/>
      <c r="G1645" s="198">
        <v>85.6</v>
      </c>
    </row>
    <row r="1646" spans="1:7" s="190" customFormat="1" x14ac:dyDescent="0.2">
      <c r="A1646" s="196"/>
      <c r="B1646" s="196"/>
      <c r="C1646" s="196"/>
      <c r="D1646" s="196"/>
      <c r="E1646" s="206"/>
      <c r="F1646" s="206"/>
      <c r="G1646" s="206"/>
    </row>
    <row r="1647" spans="1:7" s="190" customFormat="1" x14ac:dyDescent="0.2">
      <c r="A1647" s="203" t="s">
        <v>1289</v>
      </c>
      <c r="B1647" s="203"/>
      <c r="C1647" s="203"/>
      <c r="D1647" s="203"/>
      <c r="E1647" s="203"/>
      <c r="F1647" s="203"/>
      <c r="G1647" s="203"/>
    </row>
    <row r="1648" spans="1:7" s="190" customFormat="1" x14ac:dyDescent="0.2">
      <c r="A1648" s="204" t="s">
        <v>155</v>
      </c>
      <c r="B1648" s="204"/>
      <c r="C1648" s="191" t="s">
        <v>156</v>
      </c>
      <c r="D1648" s="191" t="s">
        <v>157</v>
      </c>
      <c r="E1648" s="191" t="s">
        <v>158</v>
      </c>
      <c r="F1648" s="191" t="s">
        <v>159</v>
      </c>
      <c r="G1648" s="191" t="s">
        <v>160</v>
      </c>
    </row>
    <row r="1649" spans="1:7" s="190" customFormat="1" x14ac:dyDescent="0.2">
      <c r="A1649" s="192" t="s">
        <v>1290</v>
      </c>
      <c r="B1649" s="193" t="s">
        <v>1291</v>
      </c>
      <c r="C1649" s="192" t="s">
        <v>624</v>
      </c>
      <c r="D1649" s="192" t="s">
        <v>709</v>
      </c>
      <c r="E1649" s="194">
        <v>1</v>
      </c>
      <c r="F1649" s="195">
        <v>0.7</v>
      </c>
      <c r="G1649" s="195">
        <v>0.7</v>
      </c>
    </row>
    <row r="1650" spans="1:7" s="190" customFormat="1" x14ac:dyDescent="0.2">
      <c r="A1650" s="196"/>
      <c r="B1650" s="196"/>
      <c r="C1650" s="196"/>
      <c r="D1650" s="196"/>
      <c r="E1650" s="205" t="s">
        <v>161</v>
      </c>
      <c r="F1650" s="205"/>
      <c r="G1650" s="197">
        <v>0.7</v>
      </c>
    </row>
    <row r="1651" spans="1:7" s="190" customFormat="1" x14ac:dyDescent="0.2">
      <c r="A1651" s="204" t="s">
        <v>167</v>
      </c>
      <c r="B1651" s="204"/>
      <c r="C1651" s="191" t="s">
        <v>156</v>
      </c>
      <c r="D1651" s="191" t="s">
        <v>157</v>
      </c>
      <c r="E1651" s="191" t="s">
        <v>158</v>
      </c>
      <c r="F1651" s="191" t="s">
        <v>159</v>
      </c>
      <c r="G1651" s="191" t="s">
        <v>160</v>
      </c>
    </row>
    <row r="1652" spans="1:7" s="190" customFormat="1" x14ac:dyDescent="0.2">
      <c r="A1652" s="192" t="s">
        <v>202</v>
      </c>
      <c r="B1652" s="193" t="s">
        <v>203</v>
      </c>
      <c r="C1652" s="192" t="s">
        <v>168</v>
      </c>
      <c r="D1652" s="192" t="s">
        <v>170</v>
      </c>
      <c r="E1652" s="194">
        <v>0.03</v>
      </c>
      <c r="F1652" s="195">
        <v>35.15</v>
      </c>
      <c r="G1652" s="195">
        <v>1.05</v>
      </c>
    </row>
    <row r="1653" spans="1:7" s="190" customFormat="1" x14ac:dyDescent="0.2">
      <c r="A1653" s="192" t="s">
        <v>178</v>
      </c>
      <c r="B1653" s="193" t="s">
        <v>179</v>
      </c>
      <c r="C1653" s="192" t="s">
        <v>168</v>
      </c>
      <c r="D1653" s="192" t="s">
        <v>170</v>
      </c>
      <c r="E1653" s="194">
        <v>0.03</v>
      </c>
      <c r="F1653" s="195">
        <v>25</v>
      </c>
      <c r="G1653" s="195">
        <v>0.75</v>
      </c>
    </row>
    <row r="1654" spans="1:7" s="190" customFormat="1" x14ac:dyDescent="0.2">
      <c r="A1654" s="196"/>
      <c r="B1654" s="196"/>
      <c r="C1654" s="196"/>
      <c r="D1654" s="196"/>
      <c r="E1654" s="205" t="s">
        <v>169</v>
      </c>
      <c r="F1654" s="205"/>
      <c r="G1654" s="197">
        <v>1.8</v>
      </c>
    </row>
    <row r="1655" spans="1:7" s="190" customFormat="1" x14ac:dyDescent="0.2">
      <c r="A1655" s="196"/>
      <c r="B1655" s="196"/>
      <c r="C1655" s="196"/>
      <c r="D1655" s="196"/>
      <c r="E1655" s="200" t="s">
        <v>162</v>
      </c>
      <c r="F1655" s="200"/>
      <c r="G1655" s="198">
        <v>2.5</v>
      </c>
    </row>
    <row r="1656" spans="1:7" s="190" customFormat="1" x14ac:dyDescent="0.2">
      <c r="A1656" s="196"/>
      <c r="B1656" s="196"/>
      <c r="C1656" s="196"/>
      <c r="D1656" s="196"/>
      <c r="E1656" s="200" t="s">
        <v>163</v>
      </c>
      <c r="F1656" s="200"/>
      <c r="G1656" s="198">
        <v>1.8</v>
      </c>
    </row>
    <row r="1657" spans="1:7" s="190" customFormat="1" x14ac:dyDescent="0.2">
      <c r="A1657" s="196"/>
      <c r="B1657" s="196"/>
      <c r="C1657" s="196"/>
      <c r="D1657" s="196"/>
      <c r="E1657" s="200" t="s">
        <v>171</v>
      </c>
      <c r="F1657" s="200"/>
      <c r="G1657" s="198">
        <v>0.7</v>
      </c>
    </row>
    <row r="1658" spans="1:7" s="190" customFormat="1" x14ac:dyDescent="0.2">
      <c r="A1658" s="196"/>
      <c r="B1658" s="196"/>
      <c r="C1658" s="196"/>
      <c r="D1658" s="196"/>
      <c r="E1658" s="200" t="s">
        <v>165</v>
      </c>
      <c r="F1658" s="200"/>
      <c r="G1658" s="198">
        <v>2.5</v>
      </c>
    </row>
    <row r="1659" spans="1:7" s="190" customFormat="1" x14ac:dyDescent="0.2">
      <c r="A1659" s="196"/>
      <c r="B1659" s="196"/>
      <c r="C1659" s="196"/>
      <c r="D1659" s="196"/>
      <c r="E1659" s="200" t="s">
        <v>808</v>
      </c>
      <c r="F1659" s="200"/>
      <c r="G1659" s="198">
        <v>0.5</v>
      </c>
    </row>
    <row r="1660" spans="1:7" s="190" customFormat="1" x14ac:dyDescent="0.2">
      <c r="A1660" s="196"/>
      <c r="B1660" s="196"/>
      <c r="C1660" s="196"/>
      <c r="D1660" s="196"/>
      <c r="E1660" s="200" t="s">
        <v>166</v>
      </c>
      <c r="F1660" s="200"/>
      <c r="G1660" s="198">
        <v>3</v>
      </c>
    </row>
    <row r="1661" spans="1:7" s="190" customFormat="1" x14ac:dyDescent="0.2">
      <c r="A1661" s="196"/>
      <c r="B1661" s="196"/>
      <c r="C1661" s="196"/>
      <c r="D1661" s="196"/>
      <c r="E1661" s="206"/>
      <c r="F1661" s="206"/>
      <c r="G1661" s="206"/>
    </row>
    <row r="1662" spans="1:7" s="190" customFormat="1" x14ac:dyDescent="0.2">
      <c r="A1662" s="203" t="s">
        <v>1292</v>
      </c>
      <c r="B1662" s="203"/>
      <c r="C1662" s="203"/>
      <c r="D1662" s="203"/>
      <c r="E1662" s="203"/>
      <c r="F1662" s="203"/>
      <c r="G1662" s="203"/>
    </row>
    <row r="1663" spans="1:7" s="190" customFormat="1" x14ac:dyDescent="0.2">
      <c r="A1663" s="204" t="s">
        <v>278</v>
      </c>
      <c r="B1663" s="204"/>
      <c r="C1663" s="191" t="s">
        <v>156</v>
      </c>
      <c r="D1663" s="191" t="s">
        <v>157</v>
      </c>
      <c r="E1663" s="191" t="s">
        <v>158</v>
      </c>
      <c r="F1663" s="191" t="s">
        <v>159</v>
      </c>
      <c r="G1663" s="191" t="s">
        <v>160</v>
      </c>
    </row>
    <row r="1664" spans="1:7" s="190" customFormat="1" ht="20.399999999999999" x14ac:dyDescent="0.2">
      <c r="A1664" s="192" t="s">
        <v>279</v>
      </c>
      <c r="B1664" s="193" t="s">
        <v>280</v>
      </c>
      <c r="C1664" s="192" t="s">
        <v>168</v>
      </c>
      <c r="D1664" s="192" t="s">
        <v>170</v>
      </c>
      <c r="E1664" s="194">
        <v>1</v>
      </c>
      <c r="F1664" s="195">
        <v>4.4000000000000004</v>
      </c>
      <c r="G1664" s="195">
        <v>4.4000000000000004</v>
      </c>
    </row>
    <row r="1665" spans="1:7" s="190" customFormat="1" ht="20.399999999999999" x14ac:dyDescent="0.2">
      <c r="A1665" s="192" t="s">
        <v>281</v>
      </c>
      <c r="B1665" s="193" t="s">
        <v>282</v>
      </c>
      <c r="C1665" s="192" t="s">
        <v>168</v>
      </c>
      <c r="D1665" s="192" t="s">
        <v>170</v>
      </c>
      <c r="E1665" s="194">
        <v>1</v>
      </c>
      <c r="F1665" s="195">
        <v>1.24</v>
      </c>
      <c r="G1665" s="195">
        <v>1.24</v>
      </c>
    </row>
    <row r="1666" spans="1:7" s="190" customFormat="1" ht="20.399999999999999" x14ac:dyDescent="0.2">
      <c r="A1666" s="192" t="s">
        <v>283</v>
      </c>
      <c r="B1666" s="193" t="s">
        <v>284</v>
      </c>
      <c r="C1666" s="192" t="s">
        <v>168</v>
      </c>
      <c r="D1666" s="192" t="s">
        <v>170</v>
      </c>
      <c r="E1666" s="194">
        <v>1</v>
      </c>
      <c r="F1666" s="195">
        <v>1.31</v>
      </c>
      <c r="G1666" s="195">
        <v>1.31</v>
      </c>
    </row>
    <row r="1667" spans="1:7" s="190" customFormat="1" ht="20.399999999999999" x14ac:dyDescent="0.2">
      <c r="A1667" s="192" t="s">
        <v>285</v>
      </c>
      <c r="B1667" s="193" t="s">
        <v>286</v>
      </c>
      <c r="C1667" s="192" t="s">
        <v>168</v>
      </c>
      <c r="D1667" s="192" t="s">
        <v>170</v>
      </c>
      <c r="E1667" s="194">
        <v>1</v>
      </c>
      <c r="F1667" s="195">
        <v>0.52</v>
      </c>
      <c r="G1667" s="195">
        <v>0.52</v>
      </c>
    </row>
    <row r="1668" spans="1:7" s="190" customFormat="1" ht="20.399999999999999" x14ac:dyDescent="0.2">
      <c r="A1668" s="192" t="s">
        <v>287</v>
      </c>
      <c r="B1668" s="193" t="s">
        <v>288</v>
      </c>
      <c r="C1668" s="192" t="s">
        <v>168</v>
      </c>
      <c r="D1668" s="192" t="s">
        <v>170</v>
      </c>
      <c r="E1668" s="194">
        <v>1</v>
      </c>
      <c r="F1668" s="195">
        <v>0.1</v>
      </c>
      <c r="G1668" s="195">
        <v>0.1</v>
      </c>
    </row>
    <row r="1669" spans="1:7" s="190" customFormat="1" ht="20.399999999999999" x14ac:dyDescent="0.2">
      <c r="A1669" s="192" t="s">
        <v>289</v>
      </c>
      <c r="B1669" s="193" t="s">
        <v>290</v>
      </c>
      <c r="C1669" s="192" t="s">
        <v>168</v>
      </c>
      <c r="D1669" s="192" t="s">
        <v>170</v>
      </c>
      <c r="E1669" s="194">
        <v>1</v>
      </c>
      <c r="F1669" s="195">
        <v>0.77</v>
      </c>
      <c r="G1669" s="195">
        <v>0.77</v>
      </c>
    </row>
    <row r="1670" spans="1:7" s="190" customFormat="1" x14ac:dyDescent="0.2">
      <c r="A1670" s="196"/>
      <c r="B1670" s="196"/>
      <c r="C1670" s="196"/>
      <c r="D1670" s="196"/>
      <c r="E1670" s="205" t="s">
        <v>291</v>
      </c>
      <c r="F1670" s="205"/>
      <c r="G1670" s="197">
        <v>8.34</v>
      </c>
    </row>
    <row r="1671" spans="1:7" s="190" customFormat="1" x14ac:dyDescent="0.2">
      <c r="A1671" s="204" t="s">
        <v>292</v>
      </c>
      <c r="B1671" s="204"/>
      <c r="C1671" s="191" t="s">
        <v>156</v>
      </c>
      <c r="D1671" s="191" t="s">
        <v>157</v>
      </c>
      <c r="E1671" s="191" t="s">
        <v>158</v>
      </c>
      <c r="F1671" s="191" t="s">
        <v>159</v>
      </c>
      <c r="G1671" s="191" t="s">
        <v>160</v>
      </c>
    </row>
    <row r="1672" spans="1:7" s="190" customFormat="1" x14ac:dyDescent="0.2">
      <c r="A1672" s="192" t="s">
        <v>1218</v>
      </c>
      <c r="B1672" s="193" t="s">
        <v>1219</v>
      </c>
      <c r="C1672" s="192" t="s">
        <v>168</v>
      </c>
      <c r="D1672" s="192" t="s">
        <v>170</v>
      </c>
      <c r="E1672" s="194">
        <v>1</v>
      </c>
      <c r="F1672" s="195">
        <v>25.75</v>
      </c>
      <c r="G1672" s="195">
        <v>25.75</v>
      </c>
    </row>
    <row r="1673" spans="1:7" s="190" customFormat="1" x14ac:dyDescent="0.2">
      <c r="A1673" s="196"/>
      <c r="B1673" s="196"/>
      <c r="C1673" s="196"/>
      <c r="D1673" s="196"/>
      <c r="E1673" s="205" t="s">
        <v>295</v>
      </c>
      <c r="F1673" s="205"/>
      <c r="G1673" s="197">
        <v>25.75</v>
      </c>
    </row>
    <row r="1674" spans="1:7" s="190" customFormat="1" x14ac:dyDescent="0.2">
      <c r="A1674" s="204" t="s">
        <v>180</v>
      </c>
      <c r="B1674" s="204"/>
      <c r="C1674" s="191" t="s">
        <v>156</v>
      </c>
      <c r="D1674" s="191" t="s">
        <v>157</v>
      </c>
      <c r="E1674" s="191" t="s">
        <v>158</v>
      </c>
      <c r="F1674" s="191" t="s">
        <v>159</v>
      </c>
      <c r="G1674" s="191" t="s">
        <v>160</v>
      </c>
    </row>
    <row r="1675" spans="1:7" s="190" customFormat="1" ht="30.6" x14ac:dyDescent="0.2">
      <c r="A1675" s="192" t="s">
        <v>1293</v>
      </c>
      <c r="B1675" s="193" t="s">
        <v>1294</v>
      </c>
      <c r="C1675" s="192" t="s">
        <v>168</v>
      </c>
      <c r="D1675" s="192" t="s">
        <v>170</v>
      </c>
      <c r="E1675" s="194">
        <v>1</v>
      </c>
      <c r="F1675" s="195">
        <v>0.38</v>
      </c>
      <c r="G1675" s="195">
        <v>0.38</v>
      </c>
    </row>
    <row r="1676" spans="1:7" s="190" customFormat="1" x14ac:dyDescent="0.2">
      <c r="A1676" s="196"/>
      <c r="B1676" s="196"/>
      <c r="C1676" s="196"/>
      <c r="D1676" s="196"/>
      <c r="E1676" s="205" t="s">
        <v>181</v>
      </c>
      <c r="F1676" s="205"/>
      <c r="G1676" s="197">
        <v>0.38</v>
      </c>
    </row>
    <row r="1677" spans="1:7" s="190" customFormat="1" x14ac:dyDescent="0.2">
      <c r="A1677" s="196"/>
      <c r="B1677" s="196"/>
      <c r="C1677" s="196"/>
      <c r="D1677" s="196"/>
      <c r="E1677" s="200" t="s">
        <v>162</v>
      </c>
      <c r="F1677" s="200"/>
      <c r="G1677" s="198">
        <v>34.47</v>
      </c>
    </row>
    <row r="1678" spans="1:7" s="190" customFormat="1" x14ac:dyDescent="0.2">
      <c r="A1678" s="196"/>
      <c r="B1678" s="196"/>
      <c r="C1678" s="196"/>
      <c r="D1678" s="196"/>
      <c r="E1678" s="200" t="s">
        <v>163</v>
      </c>
      <c r="F1678" s="200"/>
      <c r="G1678" s="198">
        <v>20.329999999999998</v>
      </c>
    </row>
    <row r="1679" spans="1:7" s="190" customFormat="1" x14ac:dyDescent="0.2">
      <c r="A1679" s="196"/>
      <c r="B1679" s="196"/>
      <c r="C1679" s="196"/>
      <c r="D1679" s="196"/>
      <c r="E1679" s="200" t="s">
        <v>171</v>
      </c>
      <c r="F1679" s="200"/>
      <c r="G1679" s="198">
        <v>14.14</v>
      </c>
    </row>
    <row r="1680" spans="1:7" s="190" customFormat="1" x14ac:dyDescent="0.2">
      <c r="A1680" s="196"/>
      <c r="B1680" s="196"/>
      <c r="C1680" s="196"/>
      <c r="D1680" s="196"/>
      <c r="E1680" s="200" t="s">
        <v>165</v>
      </c>
      <c r="F1680" s="200"/>
      <c r="G1680" s="198">
        <v>34.47</v>
      </c>
    </row>
    <row r="1681" spans="1:7" s="190" customFormat="1" x14ac:dyDescent="0.2">
      <c r="A1681" s="196"/>
      <c r="B1681" s="196"/>
      <c r="C1681" s="196"/>
      <c r="D1681" s="196"/>
      <c r="E1681" s="200" t="s">
        <v>808</v>
      </c>
      <c r="F1681" s="200"/>
      <c r="G1681" s="198">
        <v>6.84</v>
      </c>
    </row>
    <row r="1682" spans="1:7" s="190" customFormat="1" x14ac:dyDescent="0.2">
      <c r="A1682" s="196"/>
      <c r="B1682" s="196"/>
      <c r="C1682" s="196"/>
      <c r="D1682" s="196"/>
      <c r="E1682" s="200" t="s">
        <v>166</v>
      </c>
      <c r="F1682" s="200"/>
      <c r="G1682" s="198">
        <v>41.31</v>
      </c>
    </row>
    <row r="1683" spans="1:7" s="190" customFormat="1" x14ac:dyDescent="0.2">
      <c r="A1683" s="196"/>
      <c r="B1683" s="196"/>
      <c r="C1683" s="196"/>
      <c r="D1683" s="196"/>
      <c r="E1683" s="206"/>
      <c r="F1683" s="206"/>
      <c r="G1683" s="206"/>
    </row>
    <row r="1684" spans="1:7" s="190" customFormat="1" x14ac:dyDescent="0.2">
      <c r="A1684" s="203" t="s">
        <v>1295</v>
      </c>
      <c r="B1684" s="203"/>
      <c r="C1684" s="203"/>
      <c r="D1684" s="203"/>
      <c r="E1684" s="203"/>
      <c r="F1684" s="203"/>
      <c r="G1684" s="203"/>
    </row>
    <row r="1685" spans="1:7" s="190" customFormat="1" x14ac:dyDescent="0.2">
      <c r="A1685" s="204" t="s">
        <v>167</v>
      </c>
      <c r="B1685" s="204"/>
      <c r="C1685" s="191" t="s">
        <v>156</v>
      </c>
      <c r="D1685" s="191" t="s">
        <v>157</v>
      </c>
      <c r="E1685" s="191" t="s">
        <v>158</v>
      </c>
      <c r="F1685" s="191" t="s">
        <v>159</v>
      </c>
      <c r="G1685" s="191" t="s">
        <v>160</v>
      </c>
    </row>
    <row r="1686" spans="1:7" s="190" customFormat="1" x14ac:dyDescent="0.2">
      <c r="A1686" s="192" t="s">
        <v>204</v>
      </c>
      <c r="B1686" s="193" t="s">
        <v>205</v>
      </c>
      <c r="C1686" s="192" t="s">
        <v>168</v>
      </c>
      <c r="D1686" s="192" t="s">
        <v>170</v>
      </c>
      <c r="E1686" s="194">
        <v>0.37890000000000001</v>
      </c>
      <c r="F1686" s="195">
        <v>34.630000000000003</v>
      </c>
      <c r="G1686" s="195">
        <v>13.12</v>
      </c>
    </row>
    <row r="1687" spans="1:7" s="190" customFormat="1" x14ac:dyDescent="0.2">
      <c r="A1687" s="192" t="s">
        <v>178</v>
      </c>
      <c r="B1687" s="193" t="s">
        <v>179</v>
      </c>
      <c r="C1687" s="192" t="s">
        <v>168</v>
      </c>
      <c r="D1687" s="192" t="s">
        <v>170</v>
      </c>
      <c r="E1687" s="194">
        <v>0.18940000000000001</v>
      </c>
      <c r="F1687" s="195">
        <v>25</v>
      </c>
      <c r="G1687" s="195">
        <v>4.7300000000000004</v>
      </c>
    </row>
    <row r="1688" spans="1:7" s="190" customFormat="1" x14ac:dyDescent="0.2">
      <c r="A1688" s="196"/>
      <c r="B1688" s="196"/>
      <c r="C1688" s="196"/>
      <c r="D1688" s="196"/>
      <c r="E1688" s="205" t="s">
        <v>169</v>
      </c>
      <c r="F1688" s="205"/>
      <c r="G1688" s="197">
        <v>17.850000000000001</v>
      </c>
    </row>
    <row r="1689" spans="1:7" s="190" customFormat="1" x14ac:dyDescent="0.2">
      <c r="A1689" s="204" t="s">
        <v>180</v>
      </c>
      <c r="B1689" s="204"/>
      <c r="C1689" s="191" t="s">
        <v>156</v>
      </c>
      <c r="D1689" s="191" t="s">
        <v>157</v>
      </c>
      <c r="E1689" s="191" t="s">
        <v>158</v>
      </c>
      <c r="F1689" s="191" t="s">
        <v>159</v>
      </c>
      <c r="G1689" s="191" t="s">
        <v>160</v>
      </c>
    </row>
    <row r="1690" spans="1:7" s="190" customFormat="1" ht="40.799999999999997" x14ac:dyDescent="0.2">
      <c r="A1690" s="192" t="s">
        <v>311</v>
      </c>
      <c r="B1690" s="193" t="s">
        <v>312</v>
      </c>
      <c r="C1690" s="192" t="s">
        <v>168</v>
      </c>
      <c r="D1690" s="192" t="s">
        <v>11</v>
      </c>
      <c r="E1690" s="194">
        <v>1.9400000000000001E-2</v>
      </c>
      <c r="F1690" s="195">
        <v>703.47</v>
      </c>
      <c r="G1690" s="195">
        <v>13.64</v>
      </c>
    </row>
    <row r="1691" spans="1:7" s="190" customFormat="1" x14ac:dyDescent="0.2">
      <c r="A1691" s="196"/>
      <c r="B1691" s="196"/>
      <c r="C1691" s="196"/>
      <c r="D1691" s="196"/>
      <c r="E1691" s="205" t="s">
        <v>181</v>
      </c>
      <c r="F1691" s="205"/>
      <c r="G1691" s="197">
        <v>13.64</v>
      </c>
    </row>
    <row r="1692" spans="1:7" s="190" customFormat="1" x14ac:dyDescent="0.2">
      <c r="A1692" s="196"/>
      <c r="B1692" s="196"/>
      <c r="C1692" s="196"/>
      <c r="D1692" s="196"/>
      <c r="E1692" s="200" t="s">
        <v>162</v>
      </c>
      <c r="F1692" s="200"/>
      <c r="G1692" s="198">
        <v>31.49</v>
      </c>
    </row>
    <row r="1693" spans="1:7" s="190" customFormat="1" x14ac:dyDescent="0.2">
      <c r="A1693" s="196"/>
      <c r="B1693" s="196"/>
      <c r="C1693" s="196"/>
      <c r="D1693" s="196"/>
      <c r="E1693" s="200" t="s">
        <v>163</v>
      </c>
      <c r="F1693" s="200"/>
      <c r="G1693" s="198">
        <v>22.72</v>
      </c>
    </row>
    <row r="1694" spans="1:7" s="190" customFormat="1" x14ac:dyDescent="0.2">
      <c r="A1694" s="196"/>
      <c r="B1694" s="196"/>
      <c r="C1694" s="196"/>
      <c r="D1694" s="196"/>
      <c r="E1694" s="200" t="s">
        <v>171</v>
      </c>
      <c r="F1694" s="200"/>
      <c r="G1694" s="198">
        <v>8.77</v>
      </c>
    </row>
    <row r="1695" spans="1:7" s="190" customFormat="1" x14ac:dyDescent="0.2">
      <c r="A1695" s="196"/>
      <c r="B1695" s="196"/>
      <c r="C1695" s="196"/>
      <c r="D1695" s="196"/>
      <c r="E1695" s="200" t="s">
        <v>165</v>
      </c>
      <c r="F1695" s="200"/>
      <c r="G1695" s="198">
        <v>31.49</v>
      </c>
    </row>
    <row r="1696" spans="1:7" s="190" customFormat="1" x14ac:dyDescent="0.2">
      <c r="A1696" s="196"/>
      <c r="B1696" s="196"/>
      <c r="C1696" s="196"/>
      <c r="D1696" s="196"/>
      <c r="E1696" s="200" t="s">
        <v>808</v>
      </c>
      <c r="F1696" s="200"/>
      <c r="G1696" s="198">
        <v>6.25</v>
      </c>
    </row>
    <row r="1697" spans="1:7" s="190" customFormat="1" x14ac:dyDescent="0.2">
      <c r="A1697" s="196"/>
      <c r="B1697" s="196"/>
      <c r="C1697" s="196"/>
      <c r="D1697" s="196"/>
      <c r="E1697" s="200" t="s">
        <v>166</v>
      </c>
      <c r="F1697" s="200"/>
      <c r="G1697" s="198">
        <v>37.74</v>
      </c>
    </row>
    <row r="1698" spans="1:7" s="190" customFormat="1" x14ac:dyDescent="0.2">
      <c r="A1698" s="196"/>
      <c r="B1698" s="196"/>
      <c r="C1698" s="196"/>
      <c r="D1698" s="196"/>
      <c r="E1698" s="206"/>
      <c r="F1698" s="206"/>
      <c r="G1698" s="206"/>
    </row>
    <row r="1699" spans="1:7" s="190" customFormat="1" x14ac:dyDescent="0.2">
      <c r="A1699" s="203" t="s">
        <v>1296</v>
      </c>
      <c r="B1699" s="203"/>
      <c r="C1699" s="203"/>
      <c r="D1699" s="203"/>
      <c r="E1699" s="203"/>
      <c r="F1699" s="203"/>
      <c r="G1699" s="203"/>
    </row>
    <row r="1700" spans="1:7" s="190" customFormat="1" x14ac:dyDescent="0.2">
      <c r="A1700" s="204" t="s">
        <v>180</v>
      </c>
      <c r="B1700" s="204"/>
      <c r="C1700" s="191" t="s">
        <v>156</v>
      </c>
      <c r="D1700" s="191" t="s">
        <v>157</v>
      </c>
      <c r="E1700" s="191" t="s">
        <v>158</v>
      </c>
      <c r="F1700" s="191" t="s">
        <v>159</v>
      </c>
      <c r="G1700" s="191" t="s">
        <v>160</v>
      </c>
    </row>
    <row r="1701" spans="1:7" s="190" customFormat="1" ht="30.6" x14ac:dyDescent="0.2">
      <c r="A1701" s="192" t="s">
        <v>1297</v>
      </c>
      <c r="B1701" s="193" t="s">
        <v>1298</v>
      </c>
      <c r="C1701" s="192" t="s">
        <v>168</v>
      </c>
      <c r="D1701" s="192" t="s">
        <v>170</v>
      </c>
      <c r="E1701" s="194">
        <v>1</v>
      </c>
      <c r="F1701" s="195">
        <v>0.91</v>
      </c>
      <c r="G1701" s="195">
        <v>0.91</v>
      </c>
    </row>
    <row r="1702" spans="1:7" s="190" customFormat="1" ht="30.6" x14ac:dyDescent="0.2">
      <c r="A1702" s="192" t="s">
        <v>1299</v>
      </c>
      <c r="B1702" s="193" t="s">
        <v>1300</v>
      </c>
      <c r="C1702" s="192" t="s">
        <v>168</v>
      </c>
      <c r="D1702" s="192" t="s">
        <v>170</v>
      </c>
      <c r="E1702" s="194">
        <v>1</v>
      </c>
      <c r="F1702" s="195">
        <v>0.21</v>
      </c>
      <c r="G1702" s="195">
        <v>0.21</v>
      </c>
    </row>
    <row r="1703" spans="1:7" s="190" customFormat="1" x14ac:dyDescent="0.2">
      <c r="A1703" s="196"/>
      <c r="B1703" s="196"/>
      <c r="C1703" s="196"/>
      <c r="D1703" s="196"/>
      <c r="E1703" s="205" t="s">
        <v>181</v>
      </c>
      <c r="F1703" s="205"/>
      <c r="G1703" s="197">
        <v>1.1200000000000001</v>
      </c>
    </row>
    <row r="1704" spans="1:7" s="190" customFormat="1" x14ac:dyDescent="0.2">
      <c r="A1704" s="196"/>
      <c r="B1704" s="196"/>
      <c r="C1704" s="196"/>
      <c r="D1704" s="196"/>
      <c r="E1704" s="200" t="s">
        <v>162</v>
      </c>
      <c r="F1704" s="200"/>
      <c r="G1704" s="198">
        <v>1.1200000000000001</v>
      </c>
    </row>
    <row r="1705" spans="1:7" s="190" customFormat="1" x14ac:dyDescent="0.2">
      <c r="A1705" s="196"/>
      <c r="B1705" s="196"/>
      <c r="C1705" s="196"/>
      <c r="D1705" s="196"/>
      <c r="E1705" s="200" t="s">
        <v>163</v>
      </c>
      <c r="F1705" s="200"/>
      <c r="G1705" s="198">
        <v>1.1200000000000001</v>
      </c>
    </row>
    <row r="1706" spans="1:7" s="190" customFormat="1" x14ac:dyDescent="0.2">
      <c r="A1706" s="196"/>
      <c r="B1706" s="196"/>
      <c r="C1706" s="196"/>
      <c r="D1706" s="196"/>
      <c r="E1706" s="200" t="s">
        <v>164</v>
      </c>
      <c r="F1706" s="200"/>
      <c r="G1706" s="198">
        <v>0</v>
      </c>
    </row>
    <row r="1707" spans="1:7" s="190" customFormat="1" x14ac:dyDescent="0.2">
      <c r="A1707" s="196"/>
      <c r="B1707" s="196"/>
      <c r="C1707" s="196"/>
      <c r="D1707" s="196"/>
      <c r="E1707" s="200" t="s">
        <v>165</v>
      </c>
      <c r="F1707" s="200"/>
      <c r="G1707" s="198">
        <v>1.1200000000000001</v>
      </c>
    </row>
    <row r="1708" spans="1:7" s="190" customFormat="1" x14ac:dyDescent="0.2">
      <c r="A1708" s="196"/>
      <c r="B1708" s="196"/>
      <c r="C1708" s="196"/>
      <c r="D1708" s="196"/>
      <c r="E1708" s="200" t="s">
        <v>808</v>
      </c>
      <c r="F1708" s="200"/>
      <c r="G1708" s="198">
        <v>0.22</v>
      </c>
    </row>
    <row r="1709" spans="1:7" s="190" customFormat="1" x14ac:dyDescent="0.2">
      <c r="A1709" s="196"/>
      <c r="B1709" s="196"/>
      <c r="C1709" s="196"/>
      <c r="D1709" s="196"/>
      <c r="E1709" s="200" t="s">
        <v>166</v>
      </c>
      <c r="F1709" s="200"/>
      <c r="G1709" s="198">
        <v>1.34</v>
      </c>
    </row>
    <row r="1710" spans="1:7" s="190" customFormat="1" x14ac:dyDescent="0.2">
      <c r="A1710" s="196"/>
      <c r="B1710" s="196"/>
      <c r="C1710" s="196"/>
      <c r="D1710" s="196"/>
      <c r="E1710" s="206"/>
      <c r="F1710" s="206"/>
      <c r="G1710" s="206"/>
    </row>
    <row r="1711" spans="1:7" s="190" customFormat="1" x14ac:dyDescent="0.2">
      <c r="A1711" s="203" t="s">
        <v>1301</v>
      </c>
      <c r="B1711" s="203"/>
      <c r="C1711" s="203"/>
      <c r="D1711" s="203"/>
      <c r="E1711" s="203"/>
      <c r="F1711" s="203"/>
      <c r="G1711" s="203"/>
    </row>
    <row r="1712" spans="1:7" s="190" customFormat="1" x14ac:dyDescent="0.2">
      <c r="A1712" s="204" t="s">
        <v>180</v>
      </c>
      <c r="B1712" s="204"/>
      <c r="C1712" s="191" t="s">
        <v>156</v>
      </c>
      <c r="D1712" s="191" t="s">
        <v>157</v>
      </c>
      <c r="E1712" s="191" t="s">
        <v>158</v>
      </c>
      <c r="F1712" s="191" t="s">
        <v>159</v>
      </c>
      <c r="G1712" s="191" t="s">
        <v>160</v>
      </c>
    </row>
    <row r="1713" spans="1:7" s="190" customFormat="1" ht="30.6" x14ac:dyDescent="0.2">
      <c r="A1713" s="192" t="s">
        <v>1297</v>
      </c>
      <c r="B1713" s="193" t="s">
        <v>1298</v>
      </c>
      <c r="C1713" s="192" t="s">
        <v>168</v>
      </c>
      <c r="D1713" s="192" t="s">
        <v>170</v>
      </c>
      <c r="E1713" s="194">
        <v>1</v>
      </c>
      <c r="F1713" s="195">
        <v>0.91</v>
      </c>
      <c r="G1713" s="195">
        <v>0.91</v>
      </c>
    </row>
    <row r="1714" spans="1:7" s="190" customFormat="1" ht="30.6" x14ac:dyDescent="0.2">
      <c r="A1714" s="192" t="s">
        <v>1299</v>
      </c>
      <c r="B1714" s="193" t="s">
        <v>1300</v>
      </c>
      <c r="C1714" s="192" t="s">
        <v>168</v>
      </c>
      <c r="D1714" s="192" t="s">
        <v>170</v>
      </c>
      <c r="E1714" s="194">
        <v>1</v>
      </c>
      <c r="F1714" s="195">
        <v>0.21</v>
      </c>
      <c r="G1714" s="195">
        <v>0.21</v>
      </c>
    </row>
    <row r="1715" spans="1:7" s="190" customFormat="1" ht="30.6" x14ac:dyDescent="0.2">
      <c r="A1715" s="192" t="s">
        <v>1302</v>
      </c>
      <c r="B1715" s="193" t="s">
        <v>1303</v>
      </c>
      <c r="C1715" s="192" t="s">
        <v>168</v>
      </c>
      <c r="D1715" s="192" t="s">
        <v>170</v>
      </c>
      <c r="E1715" s="194">
        <v>1</v>
      </c>
      <c r="F1715" s="195">
        <v>1</v>
      </c>
      <c r="G1715" s="195">
        <v>1</v>
      </c>
    </row>
    <row r="1716" spans="1:7" s="190" customFormat="1" ht="30.6" x14ac:dyDescent="0.2">
      <c r="A1716" s="192" t="s">
        <v>1304</v>
      </c>
      <c r="B1716" s="193" t="s">
        <v>1305</v>
      </c>
      <c r="C1716" s="192" t="s">
        <v>168</v>
      </c>
      <c r="D1716" s="192" t="s">
        <v>170</v>
      </c>
      <c r="E1716" s="194">
        <v>1</v>
      </c>
      <c r="F1716" s="195">
        <v>3.44</v>
      </c>
      <c r="G1716" s="195">
        <v>3.44</v>
      </c>
    </row>
    <row r="1717" spans="1:7" s="190" customFormat="1" x14ac:dyDescent="0.2">
      <c r="A1717" s="196"/>
      <c r="B1717" s="196"/>
      <c r="C1717" s="196"/>
      <c r="D1717" s="196"/>
      <c r="E1717" s="205" t="s">
        <v>181</v>
      </c>
      <c r="F1717" s="205"/>
      <c r="G1717" s="197">
        <v>5.56</v>
      </c>
    </row>
    <row r="1718" spans="1:7" s="190" customFormat="1" x14ac:dyDescent="0.2">
      <c r="A1718" s="196"/>
      <c r="B1718" s="196"/>
      <c r="C1718" s="196"/>
      <c r="D1718" s="196"/>
      <c r="E1718" s="200" t="s">
        <v>162</v>
      </c>
      <c r="F1718" s="200"/>
      <c r="G1718" s="198">
        <v>5.56</v>
      </c>
    </row>
    <row r="1719" spans="1:7" s="190" customFormat="1" x14ac:dyDescent="0.2">
      <c r="A1719" s="196"/>
      <c r="B1719" s="196"/>
      <c r="C1719" s="196"/>
      <c r="D1719" s="196"/>
      <c r="E1719" s="200" t="s">
        <v>163</v>
      </c>
      <c r="F1719" s="200"/>
      <c r="G1719" s="198">
        <v>5.56</v>
      </c>
    </row>
    <row r="1720" spans="1:7" s="190" customFormat="1" x14ac:dyDescent="0.2">
      <c r="A1720" s="196"/>
      <c r="B1720" s="196"/>
      <c r="C1720" s="196"/>
      <c r="D1720" s="196"/>
      <c r="E1720" s="200" t="s">
        <v>164</v>
      </c>
      <c r="F1720" s="200"/>
      <c r="G1720" s="198">
        <v>0</v>
      </c>
    </row>
    <row r="1721" spans="1:7" s="190" customFormat="1" x14ac:dyDescent="0.2">
      <c r="A1721" s="196"/>
      <c r="B1721" s="196"/>
      <c r="C1721" s="196"/>
      <c r="D1721" s="196"/>
      <c r="E1721" s="200" t="s">
        <v>165</v>
      </c>
      <c r="F1721" s="200"/>
      <c r="G1721" s="198">
        <v>5.56</v>
      </c>
    </row>
    <row r="1722" spans="1:7" s="190" customFormat="1" x14ac:dyDescent="0.2">
      <c r="A1722" s="196"/>
      <c r="B1722" s="196"/>
      <c r="C1722" s="196"/>
      <c r="D1722" s="196"/>
      <c r="E1722" s="200" t="s">
        <v>808</v>
      </c>
      <c r="F1722" s="200"/>
      <c r="G1722" s="198">
        <v>1.1000000000000001</v>
      </c>
    </row>
    <row r="1723" spans="1:7" s="190" customFormat="1" x14ac:dyDescent="0.2">
      <c r="A1723" s="196"/>
      <c r="B1723" s="196"/>
      <c r="C1723" s="196"/>
      <c r="D1723" s="196"/>
      <c r="E1723" s="200" t="s">
        <v>166</v>
      </c>
      <c r="F1723" s="200"/>
      <c r="G1723" s="198">
        <v>6.66</v>
      </c>
    </row>
    <row r="1724" spans="1:7" s="190" customFormat="1" x14ac:dyDescent="0.2">
      <c r="A1724" s="196"/>
      <c r="B1724" s="196"/>
      <c r="C1724" s="196"/>
      <c r="D1724" s="196"/>
      <c r="E1724" s="206"/>
      <c r="F1724" s="206"/>
      <c r="G1724" s="206"/>
    </row>
    <row r="1725" spans="1:7" s="190" customFormat="1" x14ac:dyDescent="0.2">
      <c r="A1725" s="203" t="s">
        <v>1306</v>
      </c>
      <c r="B1725" s="203"/>
      <c r="C1725" s="203"/>
      <c r="D1725" s="203"/>
      <c r="E1725" s="203"/>
      <c r="F1725" s="203"/>
      <c r="G1725" s="203"/>
    </row>
    <row r="1726" spans="1:7" s="190" customFormat="1" x14ac:dyDescent="0.2">
      <c r="A1726" s="204" t="s">
        <v>313</v>
      </c>
      <c r="B1726" s="204"/>
      <c r="C1726" s="191" t="s">
        <v>156</v>
      </c>
      <c r="D1726" s="191" t="s">
        <v>157</v>
      </c>
      <c r="E1726" s="191" t="s">
        <v>158</v>
      </c>
      <c r="F1726" s="191" t="s">
        <v>159</v>
      </c>
      <c r="G1726" s="191" t="s">
        <v>160</v>
      </c>
    </row>
    <row r="1727" spans="1:7" s="190" customFormat="1" ht="30.6" x14ac:dyDescent="0.2">
      <c r="A1727" s="192" t="s">
        <v>1307</v>
      </c>
      <c r="B1727" s="193" t="s">
        <v>1308</v>
      </c>
      <c r="C1727" s="192" t="s">
        <v>168</v>
      </c>
      <c r="D1727" s="192" t="s">
        <v>15</v>
      </c>
      <c r="E1727" s="194">
        <v>6.3999999999999997E-5</v>
      </c>
      <c r="F1727" s="195">
        <v>14367.56</v>
      </c>
      <c r="G1727" s="195">
        <v>0.91</v>
      </c>
    </row>
    <row r="1728" spans="1:7" s="190" customFormat="1" x14ac:dyDescent="0.2">
      <c r="A1728" s="196"/>
      <c r="B1728" s="196"/>
      <c r="C1728" s="196"/>
      <c r="D1728" s="196"/>
      <c r="E1728" s="205" t="s">
        <v>314</v>
      </c>
      <c r="F1728" s="205"/>
      <c r="G1728" s="197">
        <v>0.91</v>
      </c>
    </row>
    <row r="1729" spans="1:7" s="190" customFormat="1" x14ac:dyDescent="0.2">
      <c r="A1729" s="196"/>
      <c r="B1729" s="196"/>
      <c r="C1729" s="196"/>
      <c r="D1729" s="196"/>
      <c r="E1729" s="200" t="s">
        <v>162</v>
      </c>
      <c r="F1729" s="200"/>
      <c r="G1729" s="198">
        <v>0.91</v>
      </c>
    </row>
    <row r="1730" spans="1:7" s="190" customFormat="1" x14ac:dyDescent="0.2">
      <c r="A1730" s="196"/>
      <c r="B1730" s="196"/>
      <c r="C1730" s="196"/>
      <c r="D1730" s="196"/>
      <c r="E1730" s="200" t="s">
        <v>163</v>
      </c>
      <c r="F1730" s="200"/>
      <c r="G1730" s="198">
        <v>0.91</v>
      </c>
    </row>
    <row r="1731" spans="1:7" s="190" customFormat="1" x14ac:dyDescent="0.2">
      <c r="A1731" s="196"/>
      <c r="B1731" s="196"/>
      <c r="C1731" s="196"/>
      <c r="D1731" s="196"/>
      <c r="E1731" s="200" t="s">
        <v>164</v>
      </c>
      <c r="F1731" s="200"/>
      <c r="G1731" s="198">
        <v>0</v>
      </c>
    </row>
    <row r="1732" spans="1:7" s="190" customFormat="1" x14ac:dyDescent="0.2">
      <c r="A1732" s="196"/>
      <c r="B1732" s="196"/>
      <c r="C1732" s="196"/>
      <c r="D1732" s="196"/>
      <c r="E1732" s="200" t="s">
        <v>165</v>
      </c>
      <c r="F1732" s="200"/>
      <c r="G1732" s="198">
        <v>0.91</v>
      </c>
    </row>
    <row r="1733" spans="1:7" s="190" customFormat="1" x14ac:dyDescent="0.2">
      <c r="A1733" s="196"/>
      <c r="B1733" s="196"/>
      <c r="C1733" s="196"/>
      <c r="D1733" s="196"/>
      <c r="E1733" s="200" t="s">
        <v>808</v>
      </c>
      <c r="F1733" s="200"/>
      <c r="G1733" s="198">
        <v>0.18</v>
      </c>
    </row>
    <row r="1734" spans="1:7" s="190" customFormat="1" x14ac:dyDescent="0.2">
      <c r="A1734" s="196"/>
      <c r="B1734" s="196"/>
      <c r="C1734" s="196"/>
      <c r="D1734" s="196"/>
      <c r="E1734" s="200" t="s">
        <v>166</v>
      </c>
      <c r="F1734" s="200"/>
      <c r="G1734" s="198">
        <v>1.0900000000000001</v>
      </c>
    </row>
    <row r="1735" spans="1:7" s="190" customFormat="1" x14ac:dyDescent="0.2">
      <c r="A1735" s="196"/>
      <c r="B1735" s="196"/>
      <c r="C1735" s="196"/>
      <c r="D1735" s="196"/>
      <c r="E1735" s="206"/>
      <c r="F1735" s="206"/>
      <c r="G1735" s="206"/>
    </row>
    <row r="1736" spans="1:7" s="190" customFormat="1" x14ac:dyDescent="0.2">
      <c r="A1736" s="203" t="s">
        <v>1309</v>
      </c>
      <c r="B1736" s="203"/>
      <c r="C1736" s="203"/>
      <c r="D1736" s="203"/>
      <c r="E1736" s="203"/>
      <c r="F1736" s="203"/>
      <c r="G1736" s="203"/>
    </row>
    <row r="1737" spans="1:7" s="190" customFormat="1" x14ac:dyDescent="0.2">
      <c r="A1737" s="204" t="s">
        <v>313</v>
      </c>
      <c r="B1737" s="204"/>
      <c r="C1737" s="191" t="s">
        <v>156</v>
      </c>
      <c r="D1737" s="191" t="s">
        <v>157</v>
      </c>
      <c r="E1737" s="191" t="s">
        <v>158</v>
      </c>
      <c r="F1737" s="191" t="s">
        <v>159</v>
      </c>
      <c r="G1737" s="191" t="s">
        <v>160</v>
      </c>
    </row>
    <row r="1738" spans="1:7" s="190" customFormat="1" ht="30.6" x14ac:dyDescent="0.2">
      <c r="A1738" s="192" t="s">
        <v>1307</v>
      </c>
      <c r="B1738" s="193" t="s">
        <v>1308</v>
      </c>
      <c r="C1738" s="192" t="s">
        <v>168</v>
      </c>
      <c r="D1738" s="192" t="s">
        <v>15</v>
      </c>
      <c r="E1738" s="194">
        <v>1.4800000000000001E-5</v>
      </c>
      <c r="F1738" s="195">
        <v>14367.56</v>
      </c>
      <c r="G1738" s="195">
        <v>0.21</v>
      </c>
    </row>
    <row r="1739" spans="1:7" s="190" customFormat="1" x14ac:dyDescent="0.2">
      <c r="A1739" s="196"/>
      <c r="B1739" s="196"/>
      <c r="C1739" s="196"/>
      <c r="D1739" s="196"/>
      <c r="E1739" s="205" t="s">
        <v>314</v>
      </c>
      <c r="F1739" s="205"/>
      <c r="G1739" s="197">
        <v>0.21</v>
      </c>
    </row>
    <row r="1740" spans="1:7" s="190" customFormat="1" x14ac:dyDescent="0.2">
      <c r="A1740" s="196"/>
      <c r="B1740" s="196"/>
      <c r="C1740" s="196"/>
      <c r="D1740" s="196"/>
      <c r="E1740" s="200" t="s">
        <v>162</v>
      </c>
      <c r="F1740" s="200"/>
      <c r="G1740" s="198">
        <v>0.21</v>
      </c>
    </row>
    <row r="1741" spans="1:7" s="190" customFormat="1" x14ac:dyDescent="0.2">
      <c r="A1741" s="196"/>
      <c r="B1741" s="196"/>
      <c r="C1741" s="196"/>
      <c r="D1741" s="196"/>
      <c r="E1741" s="200" t="s">
        <v>163</v>
      </c>
      <c r="F1741" s="200"/>
      <c r="G1741" s="198">
        <v>0.21</v>
      </c>
    </row>
    <row r="1742" spans="1:7" s="190" customFormat="1" x14ac:dyDescent="0.2">
      <c r="A1742" s="196"/>
      <c r="B1742" s="196"/>
      <c r="C1742" s="196"/>
      <c r="D1742" s="196"/>
      <c r="E1742" s="200" t="s">
        <v>164</v>
      </c>
      <c r="F1742" s="200"/>
      <c r="G1742" s="198">
        <v>0</v>
      </c>
    </row>
    <row r="1743" spans="1:7" s="190" customFormat="1" x14ac:dyDescent="0.2">
      <c r="A1743" s="196"/>
      <c r="B1743" s="196"/>
      <c r="C1743" s="196"/>
      <c r="D1743" s="196"/>
      <c r="E1743" s="200" t="s">
        <v>165</v>
      </c>
      <c r="F1743" s="200"/>
      <c r="G1743" s="198">
        <v>0.21</v>
      </c>
    </row>
    <row r="1744" spans="1:7" s="190" customFormat="1" x14ac:dyDescent="0.2">
      <c r="A1744" s="196"/>
      <c r="B1744" s="196"/>
      <c r="C1744" s="196"/>
      <c r="D1744" s="196"/>
      <c r="E1744" s="200" t="s">
        <v>808</v>
      </c>
      <c r="F1744" s="200"/>
      <c r="G1744" s="198">
        <v>0.04</v>
      </c>
    </row>
    <row r="1745" spans="1:7" s="190" customFormat="1" x14ac:dyDescent="0.2">
      <c r="A1745" s="196"/>
      <c r="B1745" s="196"/>
      <c r="C1745" s="196"/>
      <c r="D1745" s="196"/>
      <c r="E1745" s="200" t="s">
        <v>166</v>
      </c>
      <c r="F1745" s="200"/>
      <c r="G1745" s="198">
        <v>0.25</v>
      </c>
    </row>
    <row r="1746" spans="1:7" s="190" customFormat="1" x14ac:dyDescent="0.2">
      <c r="A1746" s="196"/>
      <c r="B1746" s="196"/>
      <c r="C1746" s="196"/>
      <c r="D1746" s="196"/>
      <c r="E1746" s="206"/>
      <c r="F1746" s="206"/>
      <c r="G1746" s="206"/>
    </row>
    <row r="1747" spans="1:7" s="190" customFormat="1" x14ac:dyDescent="0.2">
      <c r="A1747" s="203" t="s">
        <v>1310</v>
      </c>
      <c r="B1747" s="203"/>
      <c r="C1747" s="203"/>
      <c r="D1747" s="203"/>
      <c r="E1747" s="203"/>
      <c r="F1747" s="203"/>
      <c r="G1747" s="203"/>
    </row>
    <row r="1748" spans="1:7" s="190" customFormat="1" x14ac:dyDescent="0.2">
      <c r="A1748" s="204" t="s">
        <v>313</v>
      </c>
      <c r="B1748" s="204"/>
      <c r="C1748" s="191" t="s">
        <v>156</v>
      </c>
      <c r="D1748" s="191" t="s">
        <v>157</v>
      </c>
      <c r="E1748" s="191" t="s">
        <v>158</v>
      </c>
      <c r="F1748" s="191" t="s">
        <v>159</v>
      </c>
      <c r="G1748" s="191" t="s">
        <v>160</v>
      </c>
    </row>
    <row r="1749" spans="1:7" s="190" customFormat="1" ht="30.6" x14ac:dyDescent="0.2">
      <c r="A1749" s="192" t="s">
        <v>1307</v>
      </c>
      <c r="B1749" s="193" t="s">
        <v>1308</v>
      </c>
      <c r="C1749" s="192" t="s">
        <v>168</v>
      </c>
      <c r="D1749" s="192" t="s">
        <v>15</v>
      </c>
      <c r="E1749" s="194">
        <v>6.9999999999999994E-5</v>
      </c>
      <c r="F1749" s="195">
        <v>14367.56</v>
      </c>
      <c r="G1749" s="195">
        <v>1</v>
      </c>
    </row>
    <row r="1750" spans="1:7" s="190" customFormat="1" x14ac:dyDescent="0.2">
      <c r="A1750" s="196"/>
      <c r="B1750" s="196"/>
      <c r="C1750" s="196"/>
      <c r="D1750" s="196"/>
      <c r="E1750" s="205" t="s">
        <v>314</v>
      </c>
      <c r="F1750" s="205"/>
      <c r="G1750" s="197">
        <v>1</v>
      </c>
    </row>
    <row r="1751" spans="1:7" s="190" customFormat="1" x14ac:dyDescent="0.2">
      <c r="A1751" s="196"/>
      <c r="B1751" s="196"/>
      <c r="C1751" s="196"/>
      <c r="D1751" s="196"/>
      <c r="E1751" s="200" t="s">
        <v>162</v>
      </c>
      <c r="F1751" s="200"/>
      <c r="G1751" s="198">
        <v>1</v>
      </c>
    </row>
    <row r="1752" spans="1:7" s="190" customFormat="1" x14ac:dyDescent="0.2">
      <c r="A1752" s="196"/>
      <c r="B1752" s="196"/>
      <c r="C1752" s="196"/>
      <c r="D1752" s="196"/>
      <c r="E1752" s="200" t="s">
        <v>163</v>
      </c>
      <c r="F1752" s="200"/>
      <c r="G1752" s="198">
        <v>1</v>
      </c>
    </row>
    <row r="1753" spans="1:7" s="190" customFormat="1" x14ac:dyDescent="0.2">
      <c r="A1753" s="196"/>
      <c r="B1753" s="196"/>
      <c r="C1753" s="196"/>
      <c r="D1753" s="196"/>
      <c r="E1753" s="200" t="s">
        <v>164</v>
      </c>
      <c r="F1753" s="200"/>
      <c r="G1753" s="198">
        <v>0</v>
      </c>
    </row>
    <row r="1754" spans="1:7" s="190" customFormat="1" x14ac:dyDescent="0.2">
      <c r="A1754" s="196"/>
      <c r="B1754" s="196"/>
      <c r="C1754" s="196"/>
      <c r="D1754" s="196"/>
      <c r="E1754" s="200" t="s">
        <v>165</v>
      </c>
      <c r="F1754" s="200"/>
      <c r="G1754" s="198">
        <v>1</v>
      </c>
    </row>
    <row r="1755" spans="1:7" s="190" customFormat="1" x14ac:dyDescent="0.2">
      <c r="A1755" s="196"/>
      <c r="B1755" s="196"/>
      <c r="C1755" s="196"/>
      <c r="D1755" s="196"/>
      <c r="E1755" s="200" t="s">
        <v>808</v>
      </c>
      <c r="F1755" s="200"/>
      <c r="G1755" s="198">
        <v>0.2</v>
      </c>
    </row>
    <row r="1756" spans="1:7" s="190" customFormat="1" x14ac:dyDescent="0.2">
      <c r="A1756" s="196"/>
      <c r="B1756" s="196"/>
      <c r="C1756" s="196"/>
      <c r="D1756" s="196"/>
      <c r="E1756" s="200" t="s">
        <v>166</v>
      </c>
      <c r="F1756" s="200"/>
      <c r="G1756" s="198">
        <v>1.2</v>
      </c>
    </row>
    <row r="1757" spans="1:7" s="190" customFormat="1" x14ac:dyDescent="0.2">
      <c r="A1757" s="196"/>
      <c r="B1757" s="196"/>
      <c r="C1757" s="196"/>
      <c r="D1757" s="196"/>
      <c r="E1757" s="206"/>
      <c r="F1757" s="206"/>
      <c r="G1757" s="206"/>
    </row>
    <row r="1758" spans="1:7" s="190" customFormat="1" x14ac:dyDescent="0.2">
      <c r="A1758" s="203" t="s">
        <v>1311</v>
      </c>
      <c r="B1758" s="203"/>
      <c r="C1758" s="203"/>
      <c r="D1758" s="203"/>
      <c r="E1758" s="203"/>
      <c r="F1758" s="203"/>
      <c r="G1758" s="203"/>
    </row>
    <row r="1759" spans="1:7" s="190" customFormat="1" x14ac:dyDescent="0.2">
      <c r="A1759" s="204" t="s">
        <v>371</v>
      </c>
      <c r="B1759" s="204"/>
      <c r="C1759" s="191" t="s">
        <v>156</v>
      </c>
      <c r="D1759" s="191" t="s">
        <v>157</v>
      </c>
      <c r="E1759" s="191" t="s">
        <v>158</v>
      </c>
      <c r="F1759" s="191" t="s">
        <v>159</v>
      </c>
      <c r="G1759" s="191" t="s">
        <v>160</v>
      </c>
    </row>
    <row r="1760" spans="1:7" s="190" customFormat="1" ht="20.399999999999999" x14ac:dyDescent="0.2">
      <c r="A1760" s="192" t="s">
        <v>372</v>
      </c>
      <c r="B1760" s="193" t="s">
        <v>373</v>
      </c>
      <c r="C1760" s="192" t="s">
        <v>168</v>
      </c>
      <c r="D1760" s="192" t="s">
        <v>374</v>
      </c>
      <c r="E1760" s="194">
        <v>3.13</v>
      </c>
      <c r="F1760" s="195">
        <v>1.1000000000000001</v>
      </c>
      <c r="G1760" s="195">
        <v>3.44</v>
      </c>
    </row>
    <row r="1761" spans="1:7" s="190" customFormat="1" x14ac:dyDescent="0.2">
      <c r="A1761" s="196"/>
      <c r="B1761" s="196"/>
      <c r="C1761" s="196"/>
      <c r="D1761" s="196"/>
      <c r="E1761" s="205" t="s">
        <v>375</v>
      </c>
      <c r="F1761" s="205"/>
      <c r="G1761" s="197">
        <v>3.44</v>
      </c>
    </row>
    <row r="1762" spans="1:7" s="190" customFormat="1" x14ac:dyDescent="0.2">
      <c r="A1762" s="196"/>
      <c r="B1762" s="196"/>
      <c r="C1762" s="196"/>
      <c r="D1762" s="196"/>
      <c r="E1762" s="200" t="s">
        <v>162</v>
      </c>
      <c r="F1762" s="200"/>
      <c r="G1762" s="198">
        <v>3.44</v>
      </c>
    </row>
    <row r="1763" spans="1:7" s="190" customFormat="1" x14ac:dyDescent="0.2">
      <c r="A1763" s="196"/>
      <c r="B1763" s="196"/>
      <c r="C1763" s="196"/>
      <c r="D1763" s="196"/>
      <c r="E1763" s="200" t="s">
        <v>163</v>
      </c>
      <c r="F1763" s="200"/>
      <c r="G1763" s="198">
        <v>3.44</v>
      </c>
    </row>
    <row r="1764" spans="1:7" s="190" customFormat="1" x14ac:dyDescent="0.2">
      <c r="A1764" s="196"/>
      <c r="B1764" s="196"/>
      <c r="C1764" s="196"/>
      <c r="D1764" s="196"/>
      <c r="E1764" s="200" t="s">
        <v>164</v>
      </c>
      <c r="F1764" s="200"/>
      <c r="G1764" s="198">
        <v>0</v>
      </c>
    </row>
    <row r="1765" spans="1:7" s="190" customFormat="1" x14ac:dyDescent="0.2">
      <c r="A1765" s="196"/>
      <c r="B1765" s="196"/>
      <c r="C1765" s="196"/>
      <c r="D1765" s="196"/>
      <c r="E1765" s="200" t="s">
        <v>165</v>
      </c>
      <c r="F1765" s="200"/>
      <c r="G1765" s="198">
        <v>3.44</v>
      </c>
    </row>
    <row r="1766" spans="1:7" s="190" customFormat="1" x14ac:dyDescent="0.2">
      <c r="A1766" s="196"/>
      <c r="B1766" s="196"/>
      <c r="C1766" s="196"/>
      <c r="D1766" s="196"/>
      <c r="E1766" s="200" t="s">
        <v>808</v>
      </c>
      <c r="F1766" s="200"/>
      <c r="G1766" s="198">
        <v>0.68</v>
      </c>
    </row>
    <row r="1767" spans="1:7" s="190" customFormat="1" x14ac:dyDescent="0.2">
      <c r="A1767" s="196"/>
      <c r="B1767" s="196"/>
      <c r="C1767" s="196"/>
      <c r="D1767" s="196"/>
      <c r="E1767" s="200" t="s">
        <v>166</v>
      </c>
      <c r="F1767" s="200"/>
      <c r="G1767" s="198">
        <v>4.12</v>
      </c>
    </row>
    <row r="1768" spans="1:7" s="190" customFormat="1" x14ac:dyDescent="0.2">
      <c r="A1768" s="196"/>
      <c r="B1768" s="196"/>
      <c r="C1768" s="196"/>
      <c r="D1768" s="196"/>
      <c r="E1768" s="206"/>
      <c r="F1768" s="206"/>
      <c r="G1768" s="206"/>
    </row>
    <row r="1769" spans="1:7" s="190" customFormat="1" x14ac:dyDescent="0.2">
      <c r="A1769" s="203" t="s">
        <v>517</v>
      </c>
      <c r="B1769" s="203"/>
      <c r="C1769" s="203"/>
      <c r="D1769" s="203"/>
      <c r="E1769" s="203"/>
      <c r="F1769" s="203"/>
      <c r="G1769" s="203"/>
    </row>
    <row r="1770" spans="1:7" s="190" customFormat="1" x14ac:dyDescent="0.2">
      <c r="A1770" s="204" t="s">
        <v>278</v>
      </c>
      <c r="B1770" s="204"/>
      <c r="C1770" s="191" t="s">
        <v>156</v>
      </c>
      <c r="D1770" s="191" t="s">
        <v>157</v>
      </c>
      <c r="E1770" s="191" t="s">
        <v>158</v>
      </c>
      <c r="F1770" s="191" t="s">
        <v>159</v>
      </c>
      <c r="G1770" s="191" t="s">
        <v>160</v>
      </c>
    </row>
    <row r="1771" spans="1:7" s="190" customFormat="1" ht="20.399999999999999" x14ac:dyDescent="0.2">
      <c r="A1771" s="192" t="s">
        <v>279</v>
      </c>
      <c r="B1771" s="193" t="s">
        <v>280</v>
      </c>
      <c r="C1771" s="192" t="s">
        <v>168</v>
      </c>
      <c r="D1771" s="192" t="s">
        <v>170</v>
      </c>
      <c r="E1771" s="194">
        <v>1</v>
      </c>
      <c r="F1771" s="195">
        <v>4.4000000000000004</v>
      </c>
      <c r="G1771" s="195">
        <v>4.4000000000000004</v>
      </c>
    </row>
    <row r="1772" spans="1:7" s="190" customFormat="1" ht="20.399999999999999" x14ac:dyDescent="0.2">
      <c r="A1772" s="192" t="s">
        <v>338</v>
      </c>
      <c r="B1772" s="193" t="s">
        <v>339</v>
      </c>
      <c r="C1772" s="192" t="s">
        <v>168</v>
      </c>
      <c r="D1772" s="192" t="s">
        <v>170</v>
      </c>
      <c r="E1772" s="194">
        <v>1</v>
      </c>
      <c r="F1772" s="195">
        <v>0.78</v>
      </c>
      <c r="G1772" s="195">
        <v>0.78</v>
      </c>
    </row>
    <row r="1773" spans="1:7" s="190" customFormat="1" ht="20.399999999999999" x14ac:dyDescent="0.2">
      <c r="A1773" s="192" t="s">
        <v>283</v>
      </c>
      <c r="B1773" s="193" t="s">
        <v>284</v>
      </c>
      <c r="C1773" s="192" t="s">
        <v>168</v>
      </c>
      <c r="D1773" s="192" t="s">
        <v>170</v>
      </c>
      <c r="E1773" s="194">
        <v>1</v>
      </c>
      <c r="F1773" s="195">
        <v>1.31</v>
      </c>
      <c r="G1773" s="195">
        <v>1.31</v>
      </c>
    </row>
    <row r="1774" spans="1:7" s="190" customFormat="1" ht="30.6" x14ac:dyDescent="0.2">
      <c r="A1774" s="192" t="s">
        <v>340</v>
      </c>
      <c r="B1774" s="193" t="s">
        <v>341</v>
      </c>
      <c r="C1774" s="192" t="s">
        <v>168</v>
      </c>
      <c r="D1774" s="192" t="s">
        <v>170</v>
      </c>
      <c r="E1774" s="194">
        <v>1</v>
      </c>
      <c r="F1774" s="195">
        <v>0.02</v>
      </c>
      <c r="G1774" s="195">
        <v>0.02</v>
      </c>
    </row>
    <row r="1775" spans="1:7" s="190" customFormat="1" ht="20.399999999999999" x14ac:dyDescent="0.2">
      <c r="A1775" s="192" t="s">
        <v>287</v>
      </c>
      <c r="B1775" s="193" t="s">
        <v>288</v>
      </c>
      <c r="C1775" s="192" t="s">
        <v>168</v>
      </c>
      <c r="D1775" s="192" t="s">
        <v>170</v>
      </c>
      <c r="E1775" s="194">
        <v>1</v>
      </c>
      <c r="F1775" s="195">
        <v>0.1</v>
      </c>
      <c r="G1775" s="195">
        <v>0.1</v>
      </c>
    </row>
    <row r="1776" spans="1:7" s="190" customFormat="1" ht="20.399999999999999" x14ac:dyDescent="0.2">
      <c r="A1776" s="192" t="s">
        <v>289</v>
      </c>
      <c r="B1776" s="193" t="s">
        <v>290</v>
      </c>
      <c r="C1776" s="192" t="s">
        <v>168</v>
      </c>
      <c r="D1776" s="192" t="s">
        <v>170</v>
      </c>
      <c r="E1776" s="194">
        <v>1</v>
      </c>
      <c r="F1776" s="195">
        <v>0.77</v>
      </c>
      <c r="G1776" s="195">
        <v>0.77</v>
      </c>
    </row>
    <row r="1777" spans="1:7" s="190" customFormat="1" x14ac:dyDescent="0.2">
      <c r="A1777" s="196"/>
      <c r="B1777" s="196"/>
      <c r="C1777" s="196"/>
      <c r="D1777" s="196"/>
      <c r="E1777" s="205" t="s">
        <v>291</v>
      </c>
      <c r="F1777" s="205"/>
      <c r="G1777" s="197">
        <v>7.38</v>
      </c>
    </row>
    <row r="1778" spans="1:7" s="190" customFormat="1" x14ac:dyDescent="0.2">
      <c r="A1778" s="204" t="s">
        <v>292</v>
      </c>
      <c r="B1778" s="204"/>
      <c r="C1778" s="191" t="s">
        <v>156</v>
      </c>
      <c r="D1778" s="191" t="s">
        <v>157</v>
      </c>
      <c r="E1778" s="191" t="s">
        <v>158</v>
      </c>
      <c r="F1778" s="191" t="s">
        <v>159</v>
      </c>
      <c r="G1778" s="191" t="s">
        <v>160</v>
      </c>
    </row>
    <row r="1779" spans="1:7" s="190" customFormat="1" x14ac:dyDescent="0.2">
      <c r="A1779" s="192" t="s">
        <v>451</v>
      </c>
      <c r="B1779" s="193" t="s">
        <v>452</v>
      </c>
      <c r="C1779" s="192" t="s">
        <v>168</v>
      </c>
      <c r="D1779" s="192" t="s">
        <v>170</v>
      </c>
      <c r="E1779" s="194">
        <v>1</v>
      </c>
      <c r="F1779" s="195">
        <v>29.37</v>
      </c>
      <c r="G1779" s="195">
        <v>29.37</v>
      </c>
    </row>
    <row r="1780" spans="1:7" s="190" customFormat="1" x14ac:dyDescent="0.2">
      <c r="A1780" s="196"/>
      <c r="B1780" s="196"/>
      <c r="C1780" s="196"/>
      <c r="D1780" s="196"/>
      <c r="E1780" s="205" t="s">
        <v>295</v>
      </c>
      <c r="F1780" s="205"/>
      <c r="G1780" s="197">
        <v>29.37</v>
      </c>
    </row>
    <row r="1781" spans="1:7" s="190" customFormat="1" x14ac:dyDescent="0.2">
      <c r="A1781" s="204" t="s">
        <v>180</v>
      </c>
      <c r="B1781" s="204"/>
      <c r="C1781" s="191" t="s">
        <v>156</v>
      </c>
      <c r="D1781" s="191" t="s">
        <v>157</v>
      </c>
      <c r="E1781" s="191" t="s">
        <v>158</v>
      </c>
      <c r="F1781" s="191" t="s">
        <v>159</v>
      </c>
      <c r="G1781" s="191" t="s">
        <v>160</v>
      </c>
    </row>
    <row r="1782" spans="1:7" s="190" customFormat="1" ht="30.6" x14ac:dyDescent="0.2">
      <c r="A1782" s="192" t="s">
        <v>518</v>
      </c>
      <c r="B1782" s="193" t="s">
        <v>519</v>
      </c>
      <c r="C1782" s="192" t="s">
        <v>168</v>
      </c>
      <c r="D1782" s="192" t="s">
        <v>170</v>
      </c>
      <c r="E1782" s="194">
        <v>1</v>
      </c>
      <c r="F1782" s="195">
        <v>0.33</v>
      </c>
      <c r="G1782" s="195">
        <v>0.33</v>
      </c>
    </row>
    <row r="1783" spans="1:7" s="190" customFormat="1" x14ac:dyDescent="0.2">
      <c r="A1783" s="196"/>
      <c r="B1783" s="196"/>
      <c r="C1783" s="196"/>
      <c r="D1783" s="196"/>
      <c r="E1783" s="205" t="s">
        <v>181</v>
      </c>
      <c r="F1783" s="205"/>
      <c r="G1783" s="197">
        <v>0.33</v>
      </c>
    </row>
    <row r="1784" spans="1:7" s="190" customFormat="1" x14ac:dyDescent="0.2">
      <c r="A1784" s="196"/>
      <c r="B1784" s="196"/>
      <c r="C1784" s="196"/>
      <c r="D1784" s="196"/>
      <c r="E1784" s="200" t="s">
        <v>162</v>
      </c>
      <c r="F1784" s="200"/>
      <c r="G1784" s="198">
        <v>37.08</v>
      </c>
    </row>
    <row r="1785" spans="1:7" s="190" customFormat="1" x14ac:dyDescent="0.2">
      <c r="A1785" s="196"/>
      <c r="B1785" s="196"/>
      <c r="C1785" s="196"/>
      <c r="D1785" s="196"/>
      <c r="E1785" s="200" t="s">
        <v>163</v>
      </c>
      <c r="F1785" s="200"/>
      <c r="G1785" s="198">
        <v>21.01</v>
      </c>
    </row>
    <row r="1786" spans="1:7" s="190" customFormat="1" x14ac:dyDescent="0.2">
      <c r="A1786" s="196"/>
      <c r="B1786" s="196"/>
      <c r="C1786" s="196"/>
      <c r="D1786" s="196"/>
      <c r="E1786" s="200" t="s">
        <v>171</v>
      </c>
      <c r="F1786" s="200"/>
      <c r="G1786" s="198">
        <v>16.07</v>
      </c>
    </row>
    <row r="1787" spans="1:7" s="190" customFormat="1" x14ac:dyDescent="0.2">
      <c r="A1787" s="196"/>
      <c r="B1787" s="196"/>
      <c r="C1787" s="196"/>
      <c r="D1787" s="196"/>
      <c r="E1787" s="200" t="s">
        <v>165</v>
      </c>
      <c r="F1787" s="200"/>
      <c r="G1787" s="198">
        <v>37.08</v>
      </c>
    </row>
    <row r="1788" spans="1:7" s="190" customFormat="1" x14ac:dyDescent="0.2">
      <c r="A1788" s="196"/>
      <c r="B1788" s="196"/>
      <c r="C1788" s="196"/>
      <c r="D1788" s="196"/>
      <c r="E1788" s="200" t="s">
        <v>808</v>
      </c>
      <c r="F1788" s="200"/>
      <c r="G1788" s="198">
        <v>7.36</v>
      </c>
    </row>
    <row r="1789" spans="1:7" s="190" customFormat="1" x14ac:dyDescent="0.2">
      <c r="A1789" s="196"/>
      <c r="B1789" s="196"/>
      <c r="C1789" s="196"/>
      <c r="D1789" s="196"/>
      <c r="E1789" s="200" t="s">
        <v>166</v>
      </c>
      <c r="F1789" s="200"/>
      <c r="G1789" s="198">
        <v>44.44</v>
      </c>
    </row>
    <row r="1790" spans="1:7" s="190" customFormat="1" x14ac:dyDescent="0.2">
      <c r="A1790" s="196"/>
      <c r="B1790" s="196"/>
      <c r="C1790" s="196"/>
      <c r="D1790" s="196"/>
      <c r="E1790" s="206"/>
      <c r="F1790" s="206"/>
      <c r="G1790" s="206"/>
    </row>
    <row r="1791" spans="1:7" s="190" customFormat="1" x14ac:dyDescent="0.2">
      <c r="A1791" s="203" t="s">
        <v>1312</v>
      </c>
      <c r="B1791" s="203"/>
      <c r="C1791" s="203"/>
      <c r="D1791" s="203"/>
      <c r="E1791" s="203"/>
      <c r="F1791" s="203"/>
      <c r="G1791" s="203"/>
    </row>
    <row r="1792" spans="1:7" s="190" customFormat="1" x14ac:dyDescent="0.2">
      <c r="A1792" s="204" t="s">
        <v>313</v>
      </c>
      <c r="B1792" s="204"/>
      <c r="C1792" s="191" t="s">
        <v>156</v>
      </c>
      <c r="D1792" s="191" t="s">
        <v>157</v>
      </c>
      <c r="E1792" s="191" t="s">
        <v>158</v>
      </c>
      <c r="F1792" s="191" t="s">
        <v>159</v>
      </c>
      <c r="G1792" s="191" t="s">
        <v>160</v>
      </c>
    </row>
    <row r="1793" spans="1:7" s="190" customFormat="1" ht="30.6" x14ac:dyDescent="0.2">
      <c r="A1793" s="192" t="s">
        <v>1313</v>
      </c>
      <c r="B1793" s="193" t="s">
        <v>1314</v>
      </c>
      <c r="C1793" s="192" t="s">
        <v>168</v>
      </c>
      <c r="D1793" s="192" t="s">
        <v>1315</v>
      </c>
      <c r="E1793" s="194">
        <v>0.19600000000000001</v>
      </c>
      <c r="F1793" s="195">
        <v>18.75</v>
      </c>
      <c r="G1793" s="195">
        <v>3.67</v>
      </c>
    </row>
    <row r="1794" spans="1:7" s="190" customFormat="1" ht="30.6" x14ac:dyDescent="0.2">
      <c r="A1794" s="192" t="s">
        <v>1316</v>
      </c>
      <c r="B1794" s="193" t="s">
        <v>1317</v>
      </c>
      <c r="C1794" s="192" t="s">
        <v>168</v>
      </c>
      <c r="D1794" s="192" t="s">
        <v>149</v>
      </c>
      <c r="E1794" s="194">
        <v>0.78500000000000003</v>
      </c>
      <c r="F1794" s="195">
        <v>7.22</v>
      </c>
      <c r="G1794" s="195">
        <v>5.66</v>
      </c>
    </row>
    <row r="1795" spans="1:7" s="190" customFormat="1" ht="30.6" x14ac:dyDescent="0.2">
      <c r="A1795" s="192" t="s">
        <v>1318</v>
      </c>
      <c r="B1795" s="193" t="s">
        <v>1319</v>
      </c>
      <c r="C1795" s="192" t="s">
        <v>168</v>
      </c>
      <c r="D1795" s="192" t="s">
        <v>1315</v>
      </c>
      <c r="E1795" s="194">
        <v>0.39300000000000002</v>
      </c>
      <c r="F1795" s="195">
        <v>19.600000000000001</v>
      </c>
      <c r="G1795" s="195">
        <v>7.7</v>
      </c>
    </row>
    <row r="1796" spans="1:7" s="190" customFormat="1" x14ac:dyDescent="0.2">
      <c r="A1796" s="196"/>
      <c r="B1796" s="196"/>
      <c r="C1796" s="196"/>
      <c r="D1796" s="196"/>
      <c r="E1796" s="205" t="s">
        <v>314</v>
      </c>
      <c r="F1796" s="205"/>
      <c r="G1796" s="197">
        <v>17.03</v>
      </c>
    </row>
    <row r="1797" spans="1:7" s="190" customFormat="1" x14ac:dyDescent="0.2">
      <c r="A1797" s="204" t="s">
        <v>155</v>
      </c>
      <c r="B1797" s="204"/>
      <c r="C1797" s="191" t="s">
        <v>156</v>
      </c>
      <c r="D1797" s="191" t="s">
        <v>157</v>
      </c>
      <c r="E1797" s="191" t="s">
        <v>158</v>
      </c>
      <c r="F1797" s="191" t="s">
        <v>159</v>
      </c>
      <c r="G1797" s="191" t="s">
        <v>160</v>
      </c>
    </row>
    <row r="1798" spans="1:7" s="190" customFormat="1" ht="20.399999999999999" x14ac:dyDescent="0.2">
      <c r="A1798" s="192" t="s">
        <v>218</v>
      </c>
      <c r="B1798" s="193" t="s">
        <v>219</v>
      </c>
      <c r="C1798" s="192" t="s">
        <v>168</v>
      </c>
      <c r="D1798" s="192" t="s">
        <v>220</v>
      </c>
      <c r="E1798" s="194">
        <v>0.01</v>
      </c>
      <c r="F1798" s="195">
        <v>5.52</v>
      </c>
      <c r="G1798" s="195">
        <v>0.05</v>
      </c>
    </row>
    <row r="1799" spans="1:7" s="190" customFormat="1" ht="20.399999999999999" x14ac:dyDescent="0.2">
      <c r="A1799" s="192" t="s">
        <v>509</v>
      </c>
      <c r="B1799" s="193" t="s">
        <v>510</v>
      </c>
      <c r="C1799" s="192" t="s">
        <v>168</v>
      </c>
      <c r="D1799" s="192" t="s">
        <v>14</v>
      </c>
      <c r="E1799" s="194">
        <v>1.9E-2</v>
      </c>
      <c r="F1799" s="195">
        <v>15.27</v>
      </c>
      <c r="G1799" s="195">
        <v>0.28999999999999998</v>
      </c>
    </row>
    <row r="1800" spans="1:7" s="190" customFormat="1" x14ac:dyDescent="0.2">
      <c r="A1800" s="196"/>
      <c r="B1800" s="196"/>
      <c r="C1800" s="196"/>
      <c r="D1800" s="196"/>
      <c r="E1800" s="205" t="s">
        <v>161</v>
      </c>
      <c r="F1800" s="205"/>
      <c r="G1800" s="197">
        <v>0.34</v>
      </c>
    </row>
    <row r="1801" spans="1:7" s="190" customFormat="1" x14ac:dyDescent="0.2">
      <c r="A1801" s="204" t="s">
        <v>167</v>
      </c>
      <c r="B1801" s="204"/>
      <c r="C1801" s="191" t="s">
        <v>156</v>
      </c>
      <c r="D1801" s="191" t="s">
        <v>157</v>
      </c>
      <c r="E1801" s="191" t="s">
        <v>158</v>
      </c>
      <c r="F1801" s="191" t="s">
        <v>159</v>
      </c>
      <c r="G1801" s="191" t="s">
        <v>160</v>
      </c>
    </row>
    <row r="1802" spans="1:7" s="190" customFormat="1" ht="20.399999999999999" x14ac:dyDescent="0.2">
      <c r="A1802" s="192" t="s">
        <v>192</v>
      </c>
      <c r="B1802" s="193" t="s">
        <v>193</v>
      </c>
      <c r="C1802" s="192" t="s">
        <v>168</v>
      </c>
      <c r="D1802" s="192" t="s">
        <v>170</v>
      </c>
      <c r="E1802" s="194">
        <v>0.13800000000000001</v>
      </c>
      <c r="F1802" s="195">
        <v>25.5</v>
      </c>
      <c r="G1802" s="195">
        <v>3.51</v>
      </c>
    </row>
    <row r="1803" spans="1:7" s="190" customFormat="1" ht="20.399999999999999" x14ac:dyDescent="0.2">
      <c r="A1803" s="192" t="s">
        <v>176</v>
      </c>
      <c r="B1803" s="193" t="s">
        <v>177</v>
      </c>
      <c r="C1803" s="192" t="s">
        <v>168</v>
      </c>
      <c r="D1803" s="192" t="s">
        <v>170</v>
      </c>
      <c r="E1803" s="194">
        <v>0.752</v>
      </c>
      <c r="F1803" s="195">
        <v>34.049999999999997</v>
      </c>
      <c r="G1803" s="195">
        <v>25.6</v>
      </c>
    </row>
    <row r="1804" spans="1:7" s="190" customFormat="1" x14ac:dyDescent="0.2">
      <c r="A1804" s="196"/>
      <c r="B1804" s="196"/>
      <c r="C1804" s="196"/>
      <c r="D1804" s="196"/>
      <c r="E1804" s="205" t="s">
        <v>169</v>
      </c>
      <c r="F1804" s="205"/>
      <c r="G1804" s="197">
        <v>29.11</v>
      </c>
    </row>
    <row r="1805" spans="1:7" s="190" customFormat="1" x14ac:dyDescent="0.2">
      <c r="A1805" s="204" t="s">
        <v>180</v>
      </c>
      <c r="B1805" s="204"/>
      <c r="C1805" s="191" t="s">
        <v>156</v>
      </c>
      <c r="D1805" s="191" t="s">
        <v>157</v>
      </c>
      <c r="E1805" s="191" t="s">
        <v>158</v>
      </c>
      <c r="F1805" s="191" t="s">
        <v>159</v>
      </c>
      <c r="G1805" s="191" t="s">
        <v>160</v>
      </c>
    </row>
    <row r="1806" spans="1:7" s="190" customFormat="1" ht="30.6" x14ac:dyDescent="0.2">
      <c r="A1806" s="192" t="s">
        <v>1320</v>
      </c>
      <c r="B1806" s="193" t="s">
        <v>1321</v>
      </c>
      <c r="C1806" s="192" t="s">
        <v>168</v>
      </c>
      <c r="D1806" s="192" t="s">
        <v>13</v>
      </c>
      <c r="E1806" s="194">
        <v>0.188</v>
      </c>
      <c r="F1806" s="195">
        <v>153.22999999999999</v>
      </c>
      <c r="G1806" s="195">
        <v>28.8</v>
      </c>
    </row>
    <row r="1807" spans="1:7" s="190" customFormat="1" x14ac:dyDescent="0.2">
      <c r="A1807" s="196"/>
      <c r="B1807" s="196"/>
      <c r="C1807" s="196"/>
      <c r="D1807" s="196"/>
      <c r="E1807" s="205" t="s">
        <v>181</v>
      </c>
      <c r="F1807" s="205"/>
      <c r="G1807" s="197">
        <v>28.8</v>
      </c>
    </row>
    <row r="1808" spans="1:7" s="190" customFormat="1" x14ac:dyDescent="0.2">
      <c r="A1808" s="196"/>
      <c r="B1808" s="196"/>
      <c r="C1808" s="196"/>
      <c r="D1808" s="196"/>
      <c r="E1808" s="200" t="s">
        <v>162</v>
      </c>
      <c r="F1808" s="200"/>
      <c r="G1808" s="198">
        <v>75.28</v>
      </c>
    </row>
    <row r="1809" spans="1:7" s="190" customFormat="1" x14ac:dyDescent="0.2">
      <c r="A1809" s="196"/>
      <c r="B1809" s="196"/>
      <c r="C1809" s="196"/>
      <c r="D1809" s="196"/>
      <c r="E1809" s="200" t="s">
        <v>163</v>
      </c>
      <c r="F1809" s="200"/>
      <c r="G1809" s="198">
        <v>58.67</v>
      </c>
    </row>
    <row r="1810" spans="1:7" s="190" customFormat="1" x14ac:dyDescent="0.2">
      <c r="A1810" s="196"/>
      <c r="B1810" s="196"/>
      <c r="C1810" s="196"/>
      <c r="D1810" s="196"/>
      <c r="E1810" s="200" t="s">
        <v>171</v>
      </c>
      <c r="F1810" s="200"/>
      <c r="G1810" s="198">
        <v>16.61</v>
      </c>
    </row>
    <row r="1811" spans="1:7" s="190" customFormat="1" x14ac:dyDescent="0.2">
      <c r="A1811" s="196"/>
      <c r="B1811" s="196"/>
      <c r="C1811" s="196"/>
      <c r="D1811" s="196"/>
      <c r="E1811" s="200" t="s">
        <v>165</v>
      </c>
      <c r="F1811" s="200"/>
      <c r="G1811" s="198">
        <v>75.28</v>
      </c>
    </row>
    <row r="1812" spans="1:7" s="190" customFormat="1" x14ac:dyDescent="0.2">
      <c r="A1812" s="196"/>
      <c r="B1812" s="196"/>
      <c r="C1812" s="196"/>
      <c r="D1812" s="196"/>
      <c r="E1812" s="200" t="s">
        <v>808</v>
      </c>
      <c r="F1812" s="200"/>
      <c r="G1812" s="198">
        <v>14.94</v>
      </c>
    </row>
    <row r="1813" spans="1:7" s="190" customFormat="1" x14ac:dyDescent="0.2">
      <c r="A1813" s="196"/>
      <c r="B1813" s="196"/>
      <c r="C1813" s="196"/>
      <c r="D1813" s="196"/>
      <c r="E1813" s="200" t="s">
        <v>166</v>
      </c>
      <c r="F1813" s="200"/>
      <c r="G1813" s="198">
        <v>90.22</v>
      </c>
    </row>
    <row r="1814" spans="1:7" s="190" customFormat="1" x14ac:dyDescent="0.2">
      <c r="A1814" s="196"/>
      <c r="B1814" s="196"/>
      <c r="C1814" s="196"/>
      <c r="D1814" s="196"/>
      <c r="E1814" s="206"/>
      <c r="F1814" s="206"/>
      <c r="G1814" s="206"/>
    </row>
    <row r="1815" spans="1:7" s="190" customFormat="1" x14ac:dyDescent="0.2">
      <c r="A1815" s="203" t="s">
        <v>520</v>
      </c>
      <c r="B1815" s="203"/>
      <c r="C1815" s="203"/>
      <c r="D1815" s="203"/>
      <c r="E1815" s="203"/>
      <c r="F1815" s="203"/>
      <c r="G1815" s="203"/>
    </row>
    <row r="1816" spans="1:7" s="190" customFormat="1" x14ac:dyDescent="0.2">
      <c r="A1816" s="204" t="s">
        <v>278</v>
      </c>
      <c r="B1816" s="204"/>
      <c r="C1816" s="191" t="s">
        <v>156</v>
      </c>
      <c r="D1816" s="191" t="s">
        <v>157</v>
      </c>
      <c r="E1816" s="191" t="s">
        <v>158</v>
      </c>
      <c r="F1816" s="191" t="s">
        <v>159</v>
      </c>
      <c r="G1816" s="191" t="s">
        <v>160</v>
      </c>
    </row>
    <row r="1817" spans="1:7" s="190" customFormat="1" ht="20.399999999999999" x14ac:dyDescent="0.2">
      <c r="A1817" s="192" t="s">
        <v>279</v>
      </c>
      <c r="B1817" s="193" t="s">
        <v>280</v>
      </c>
      <c r="C1817" s="192" t="s">
        <v>168</v>
      </c>
      <c r="D1817" s="192" t="s">
        <v>170</v>
      </c>
      <c r="E1817" s="194">
        <v>1</v>
      </c>
      <c r="F1817" s="195">
        <v>4.4000000000000004</v>
      </c>
      <c r="G1817" s="195">
        <v>4.4000000000000004</v>
      </c>
    </row>
    <row r="1818" spans="1:7" s="190" customFormat="1" ht="20.399999999999999" x14ac:dyDescent="0.2">
      <c r="A1818" s="192" t="s">
        <v>338</v>
      </c>
      <c r="B1818" s="193" t="s">
        <v>339</v>
      </c>
      <c r="C1818" s="192" t="s">
        <v>168</v>
      </c>
      <c r="D1818" s="192" t="s">
        <v>170</v>
      </c>
      <c r="E1818" s="194">
        <v>1</v>
      </c>
      <c r="F1818" s="195">
        <v>0.78</v>
      </c>
      <c r="G1818" s="195">
        <v>0.78</v>
      </c>
    </row>
    <row r="1819" spans="1:7" s="190" customFormat="1" ht="20.399999999999999" x14ac:dyDescent="0.2">
      <c r="A1819" s="192" t="s">
        <v>283</v>
      </c>
      <c r="B1819" s="193" t="s">
        <v>284</v>
      </c>
      <c r="C1819" s="192" t="s">
        <v>168</v>
      </c>
      <c r="D1819" s="192" t="s">
        <v>170</v>
      </c>
      <c r="E1819" s="194">
        <v>1</v>
      </c>
      <c r="F1819" s="195">
        <v>1.31</v>
      </c>
      <c r="G1819" s="195">
        <v>1.31</v>
      </c>
    </row>
    <row r="1820" spans="1:7" s="190" customFormat="1" ht="30.6" x14ac:dyDescent="0.2">
      <c r="A1820" s="192" t="s">
        <v>340</v>
      </c>
      <c r="B1820" s="193" t="s">
        <v>341</v>
      </c>
      <c r="C1820" s="192" t="s">
        <v>168</v>
      </c>
      <c r="D1820" s="192" t="s">
        <v>170</v>
      </c>
      <c r="E1820" s="194">
        <v>1</v>
      </c>
      <c r="F1820" s="195">
        <v>0.02</v>
      </c>
      <c r="G1820" s="195">
        <v>0.02</v>
      </c>
    </row>
    <row r="1821" spans="1:7" s="190" customFormat="1" ht="20.399999999999999" x14ac:dyDescent="0.2">
      <c r="A1821" s="192" t="s">
        <v>287</v>
      </c>
      <c r="B1821" s="193" t="s">
        <v>288</v>
      </c>
      <c r="C1821" s="192" t="s">
        <v>168</v>
      </c>
      <c r="D1821" s="192" t="s">
        <v>170</v>
      </c>
      <c r="E1821" s="194">
        <v>1</v>
      </c>
      <c r="F1821" s="195">
        <v>0.1</v>
      </c>
      <c r="G1821" s="195">
        <v>0.1</v>
      </c>
    </row>
    <row r="1822" spans="1:7" s="190" customFormat="1" ht="20.399999999999999" x14ac:dyDescent="0.2">
      <c r="A1822" s="192" t="s">
        <v>289</v>
      </c>
      <c r="B1822" s="193" t="s">
        <v>290</v>
      </c>
      <c r="C1822" s="192" t="s">
        <v>168</v>
      </c>
      <c r="D1822" s="192" t="s">
        <v>170</v>
      </c>
      <c r="E1822" s="194">
        <v>1</v>
      </c>
      <c r="F1822" s="195">
        <v>0.77</v>
      </c>
      <c r="G1822" s="195">
        <v>0.77</v>
      </c>
    </row>
    <row r="1823" spans="1:7" s="190" customFormat="1" x14ac:dyDescent="0.2">
      <c r="A1823" s="196"/>
      <c r="B1823" s="196"/>
      <c r="C1823" s="196"/>
      <c r="D1823" s="196"/>
      <c r="E1823" s="205" t="s">
        <v>291</v>
      </c>
      <c r="F1823" s="205"/>
      <c r="G1823" s="197">
        <v>7.38</v>
      </c>
    </row>
    <row r="1824" spans="1:7" s="190" customFormat="1" x14ac:dyDescent="0.2">
      <c r="A1824" s="204" t="s">
        <v>292</v>
      </c>
      <c r="B1824" s="204"/>
      <c r="C1824" s="191" t="s">
        <v>156</v>
      </c>
      <c r="D1824" s="191" t="s">
        <v>157</v>
      </c>
      <c r="E1824" s="191" t="s">
        <v>158</v>
      </c>
      <c r="F1824" s="191" t="s">
        <v>159</v>
      </c>
      <c r="G1824" s="191" t="s">
        <v>160</v>
      </c>
    </row>
    <row r="1825" spans="1:7" s="190" customFormat="1" ht="20.399999999999999" x14ac:dyDescent="0.2">
      <c r="A1825" s="192" t="s">
        <v>454</v>
      </c>
      <c r="B1825" s="193" t="s">
        <v>455</v>
      </c>
      <c r="C1825" s="192" t="s">
        <v>168</v>
      </c>
      <c r="D1825" s="192" t="s">
        <v>170</v>
      </c>
      <c r="E1825" s="194">
        <v>1</v>
      </c>
      <c r="F1825" s="195">
        <v>35.18</v>
      </c>
      <c r="G1825" s="195">
        <v>35.18</v>
      </c>
    </row>
    <row r="1826" spans="1:7" s="190" customFormat="1" x14ac:dyDescent="0.2">
      <c r="A1826" s="196"/>
      <c r="B1826" s="196"/>
      <c r="C1826" s="196"/>
      <c r="D1826" s="196"/>
      <c r="E1826" s="205" t="s">
        <v>295</v>
      </c>
      <c r="F1826" s="205"/>
      <c r="G1826" s="197">
        <v>35.18</v>
      </c>
    </row>
    <row r="1827" spans="1:7" s="190" customFormat="1" x14ac:dyDescent="0.2">
      <c r="A1827" s="204" t="s">
        <v>180</v>
      </c>
      <c r="B1827" s="204"/>
      <c r="C1827" s="191" t="s">
        <v>156</v>
      </c>
      <c r="D1827" s="191" t="s">
        <v>157</v>
      </c>
      <c r="E1827" s="191" t="s">
        <v>158</v>
      </c>
      <c r="F1827" s="191" t="s">
        <v>159</v>
      </c>
      <c r="G1827" s="191" t="s">
        <v>160</v>
      </c>
    </row>
    <row r="1828" spans="1:7" s="190" customFormat="1" ht="30.6" x14ac:dyDescent="0.2">
      <c r="A1828" s="192" t="s">
        <v>521</v>
      </c>
      <c r="B1828" s="193" t="s">
        <v>522</v>
      </c>
      <c r="C1828" s="192" t="s">
        <v>168</v>
      </c>
      <c r="D1828" s="192" t="s">
        <v>170</v>
      </c>
      <c r="E1828" s="194">
        <v>1</v>
      </c>
      <c r="F1828" s="195">
        <v>0.28999999999999998</v>
      </c>
      <c r="G1828" s="195">
        <v>0.28999999999999998</v>
      </c>
    </row>
    <row r="1829" spans="1:7" s="190" customFormat="1" x14ac:dyDescent="0.2">
      <c r="A1829" s="196"/>
      <c r="B1829" s="196"/>
      <c r="C1829" s="196"/>
      <c r="D1829" s="196"/>
      <c r="E1829" s="205" t="s">
        <v>181</v>
      </c>
      <c r="F1829" s="205"/>
      <c r="G1829" s="197">
        <v>0.28999999999999998</v>
      </c>
    </row>
    <row r="1830" spans="1:7" s="190" customFormat="1" x14ac:dyDescent="0.2">
      <c r="A1830" s="196"/>
      <c r="B1830" s="196"/>
      <c r="C1830" s="196"/>
      <c r="D1830" s="196"/>
      <c r="E1830" s="200" t="s">
        <v>162</v>
      </c>
      <c r="F1830" s="200"/>
      <c r="G1830" s="198">
        <v>42.85</v>
      </c>
    </row>
    <row r="1831" spans="1:7" s="190" customFormat="1" x14ac:dyDescent="0.2">
      <c r="A1831" s="196"/>
      <c r="B1831" s="196"/>
      <c r="C1831" s="196"/>
      <c r="D1831" s="196"/>
      <c r="E1831" s="200" t="s">
        <v>163</v>
      </c>
      <c r="F1831" s="200"/>
      <c r="G1831" s="198">
        <v>23.66</v>
      </c>
    </row>
    <row r="1832" spans="1:7" s="190" customFormat="1" x14ac:dyDescent="0.2">
      <c r="A1832" s="196"/>
      <c r="B1832" s="196"/>
      <c r="C1832" s="196"/>
      <c r="D1832" s="196"/>
      <c r="E1832" s="200" t="s">
        <v>171</v>
      </c>
      <c r="F1832" s="200"/>
      <c r="G1832" s="198">
        <v>19.190000000000001</v>
      </c>
    </row>
    <row r="1833" spans="1:7" s="190" customFormat="1" x14ac:dyDescent="0.2">
      <c r="A1833" s="196"/>
      <c r="B1833" s="196"/>
      <c r="C1833" s="196"/>
      <c r="D1833" s="196"/>
      <c r="E1833" s="200" t="s">
        <v>165</v>
      </c>
      <c r="F1833" s="200"/>
      <c r="G1833" s="198">
        <v>42.85</v>
      </c>
    </row>
    <row r="1834" spans="1:7" s="190" customFormat="1" x14ac:dyDescent="0.2">
      <c r="A1834" s="196"/>
      <c r="B1834" s="196"/>
      <c r="C1834" s="196"/>
      <c r="D1834" s="196"/>
      <c r="E1834" s="200" t="s">
        <v>808</v>
      </c>
      <c r="F1834" s="200"/>
      <c r="G1834" s="198">
        <v>8.51</v>
      </c>
    </row>
    <row r="1835" spans="1:7" s="190" customFormat="1" x14ac:dyDescent="0.2">
      <c r="A1835" s="196"/>
      <c r="B1835" s="196"/>
      <c r="C1835" s="196"/>
      <c r="D1835" s="196"/>
      <c r="E1835" s="200" t="s">
        <v>166</v>
      </c>
      <c r="F1835" s="200"/>
      <c r="G1835" s="198">
        <v>51.36</v>
      </c>
    </row>
    <row r="1836" spans="1:7" s="190" customFormat="1" x14ac:dyDescent="0.2">
      <c r="A1836" s="196"/>
      <c r="B1836" s="196"/>
      <c r="C1836" s="196"/>
      <c r="D1836" s="196"/>
      <c r="E1836" s="206"/>
      <c r="F1836" s="206"/>
      <c r="G1836" s="206"/>
    </row>
    <row r="1837" spans="1:7" s="190" customFormat="1" x14ac:dyDescent="0.2">
      <c r="A1837" s="203" t="s">
        <v>523</v>
      </c>
      <c r="B1837" s="203"/>
      <c r="C1837" s="203"/>
      <c r="D1837" s="203"/>
      <c r="E1837" s="203"/>
      <c r="F1837" s="203"/>
      <c r="G1837" s="203"/>
    </row>
    <row r="1838" spans="1:7" s="190" customFormat="1" x14ac:dyDescent="0.2">
      <c r="A1838" s="204" t="s">
        <v>278</v>
      </c>
      <c r="B1838" s="204"/>
      <c r="C1838" s="191" t="s">
        <v>156</v>
      </c>
      <c r="D1838" s="191" t="s">
        <v>157</v>
      </c>
      <c r="E1838" s="191" t="s">
        <v>158</v>
      </c>
      <c r="F1838" s="191" t="s">
        <v>159</v>
      </c>
      <c r="G1838" s="191" t="s">
        <v>160</v>
      </c>
    </row>
    <row r="1839" spans="1:7" s="190" customFormat="1" ht="20.399999999999999" x14ac:dyDescent="0.2">
      <c r="A1839" s="192" t="s">
        <v>279</v>
      </c>
      <c r="B1839" s="193" t="s">
        <v>280</v>
      </c>
      <c r="C1839" s="192" t="s">
        <v>168</v>
      </c>
      <c r="D1839" s="192" t="s">
        <v>170</v>
      </c>
      <c r="E1839" s="194">
        <v>1</v>
      </c>
      <c r="F1839" s="195">
        <v>4.4000000000000004</v>
      </c>
      <c r="G1839" s="195">
        <v>4.4000000000000004</v>
      </c>
    </row>
    <row r="1840" spans="1:7" s="190" customFormat="1" ht="20.399999999999999" x14ac:dyDescent="0.2">
      <c r="A1840" s="192" t="s">
        <v>338</v>
      </c>
      <c r="B1840" s="193" t="s">
        <v>339</v>
      </c>
      <c r="C1840" s="192" t="s">
        <v>168</v>
      </c>
      <c r="D1840" s="192" t="s">
        <v>170</v>
      </c>
      <c r="E1840" s="194">
        <v>1</v>
      </c>
      <c r="F1840" s="195">
        <v>0.78</v>
      </c>
      <c r="G1840" s="195">
        <v>0.78</v>
      </c>
    </row>
    <row r="1841" spans="1:7" s="190" customFormat="1" ht="20.399999999999999" x14ac:dyDescent="0.2">
      <c r="A1841" s="192" t="s">
        <v>283</v>
      </c>
      <c r="B1841" s="193" t="s">
        <v>284</v>
      </c>
      <c r="C1841" s="192" t="s">
        <v>168</v>
      </c>
      <c r="D1841" s="192" t="s">
        <v>170</v>
      </c>
      <c r="E1841" s="194">
        <v>1</v>
      </c>
      <c r="F1841" s="195">
        <v>1.31</v>
      </c>
      <c r="G1841" s="195">
        <v>1.31</v>
      </c>
    </row>
    <row r="1842" spans="1:7" s="190" customFormat="1" ht="30.6" x14ac:dyDescent="0.2">
      <c r="A1842" s="192" t="s">
        <v>340</v>
      </c>
      <c r="B1842" s="193" t="s">
        <v>341</v>
      </c>
      <c r="C1842" s="192" t="s">
        <v>168</v>
      </c>
      <c r="D1842" s="192" t="s">
        <v>170</v>
      </c>
      <c r="E1842" s="194">
        <v>1</v>
      </c>
      <c r="F1842" s="195">
        <v>0.02</v>
      </c>
      <c r="G1842" s="195">
        <v>0.02</v>
      </c>
    </row>
    <row r="1843" spans="1:7" s="190" customFormat="1" ht="20.399999999999999" x14ac:dyDescent="0.2">
      <c r="A1843" s="192" t="s">
        <v>287</v>
      </c>
      <c r="B1843" s="193" t="s">
        <v>288</v>
      </c>
      <c r="C1843" s="192" t="s">
        <v>168</v>
      </c>
      <c r="D1843" s="192" t="s">
        <v>170</v>
      </c>
      <c r="E1843" s="194">
        <v>1</v>
      </c>
      <c r="F1843" s="195">
        <v>0.1</v>
      </c>
      <c r="G1843" s="195">
        <v>0.1</v>
      </c>
    </row>
    <row r="1844" spans="1:7" s="190" customFormat="1" ht="20.399999999999999" x14ac:dyDescent="0.2">
      <c r="A1844" s="192" t="s">
        <v>289</v>
      </c>
      <c r="B1844" s="193" t="s">
        <v>290</v>
      </c>
      <c r="C1844" s="192" t="s">
        <v>168</v>
      </c>
      <c r="D1844" s="192" t="s">
        <v>170</v>
      </c>
      <c r="E1844" s="194">
        <v>1</v>
      </c>
      <c r="F1844" s="195">
        <v>0.77</v>
      </c>
      <c r="G1844" s="195">
        <v>0.77</v>
      </c>
    </row>
    <row r="1845" spans="1:7" s="190" customFormat="1" x14ac:dyDescent="0.2">
      <c r="A1845" s="196"/>
      <c r="B1845" s="196"/>
      <c r="C1845" s="196"/>
      <c r="D1845" s="196"/>
      <c r="E1845" s="205" t="s">
        <v>291</v>
      </c>
      <c r="F1845" s="205"/>
      <c r="G1845" s="197">
        <v>7.38</v>
      </c>
    </row>
    <row r="1846" spans="1:7" s="190" customFormat="1" x14ac:dyDescent="0.2">
      <c r="A1846" s="204" t="s">
        <v>292</v>
      </c>
      <c r="B1846" s="204"/>
      <c r="C1846" s="191" t="s">
        <v>156</v>
      </c>
      <c r="D1846" s="191" t="s">
        <v>157</v>
      </c>
      <c r="E1846" s="191" t="s">
        <v>158</v>
      </c>
      <c r="F1846" s="191" t="s">
        <v>159</v>
      </c>
      <c r="G1846" s="191" t="s">
        <v>160</v>
      </c>
    </row>
    <row r="1847" spans="1:7" s="190" customFormat="1" x14ac:dyDescent="0.2">
      <c r="A1847" s="192" t="s">
        <v>457</v>
      </c>
      <c r="B1847" s="193" t="s">
        <v>458</v>
      </c>
      <c r="C1847" s="192" t="s">
        <v>168</v>
      </c>
      <c r="D1847" s="192" t="s">
        <v>170</v>
      </c>
      <c r="E1847" s="194">
        <v>1</v>
      </c>
      <c r="F1847" s="195">
        <v>38.229999999999997</v>
      </c>
      <c r="G1847" s="195">
        <v>38.229999999999997</v>
      </c>
    </row>
    <row r="1848" spans="1:7" s="190" customFormat="1" x14ac:dyDescent="0.2">
      <c r="A1848" s="196"/>
      <c r="B1848" s="196"/>
      <c r="C1848" s="196"/>
      <c r="D1848" s="196"/>
      <c r="E1848" s="205" t="s">
        <v>295</v>
      </c>
      <c r="F1848" s="205"/>
      <c r="G1848" s="197">
        <v>38.229999999999997</v>
      </c>
    </row>
    <row r="1849" spans="1:7" s="190" customFormat="1" x14ac:dyDescent="0.2">
      <c r="A1849" s="204" t="s">
        <v>180</v>
      </c>
      <c r="B1849" s="204"/>
      <c r="C1849" s="191" t="s">
        <v>156</v>
      </c>
      <c r="D1849" s="191" t="s">
        <v>157</v>
      </c>
      <c r="E1849" s="191" t="s">
        <v>158</v>
      </c>
      <c r="F1849" s="191" t="s">
        <v>159</v>
      </c>
      <c r="G1849" s="191" t="s">
        <v>160</v>
      </c>
    </row>
    <row r="1850" spans="1:7" s="190" customFormat="1" ht="20.399999999999999" x14ac:dyDescent="0.2">
      <c r="A1850" s="192" t="s">
        <v>524</v>
      </c>
      <c r="B1850" s="193" t="s">
        <v>525</v>
      </c>
      <c r="C1850" s="192" t="s">
        <v>168</v>
      </c>
      <c r="D1850" s="192" t="s">
        <v>170</v>
      </c>
      <c r="E1850" s="194">
        <v>1</v>
      </c>
      <c r="F1850" s="195">
        <v>0.44</v>
      </c>
      <c r="G1850" s="195">
        <v>0.44</v>
      </c>
    </row>
    <row r="1851" spans="1:7" s="190" customFormat="1" x14ac:dyDescent="0.2">
      <c r="A1851" s="196"/>
      <c r="B1851" s="196"/>
      <c r="C1851" s="196"/>
      <c r="D1851" s="196"/>
      <c r="E1851" s="205" t="s">
        <v>181</v>
      </c>
      <c r="F1851" s="205"/>
      <c r="G1851" s="197">
        <v>0.44</v>
      </c>
    </row>
    <row r="1852" spans="1:7" s="190" customFormat="1" x14ac:dyDescent="0.2">
      <c r="A1852" s="196"/>
      <c r="B1852" s="196"/>
      <c r="C1852" s="196"/>
      <c r="D1852" s="196"/>
      <c r="E1852" s="200" t="s">
        <v>162</v>
      </c>
      <c r="F1852" s="200"/>
      <c r="G1852" s="198">
        <v>46.05</v>
      </c>
    </row>
    <row r="1853" spans="1:7" s="190" customFormat="1" x14ac:dyDescent="0.2">
      <c r="A1853" s="196"/>
      <c r="B1853" s="196"/>
      <c r="C1853" s="196"/>
      <c r="D1853" s="196"/>
      <c r="E1853" s="200" t="s">
        <v>163</v>
      </c>
      <c r="F1853" s="200"/>
      <c r="G1853" s="198">
        <v>25.13</v>
      </c>
    </row>
    <row r="1854" spans="1:7" s="190" customFormat="1" x14ac:dyDescent="0.2">
      <c r="A1854" s="196"/>
      <c r="B1854" s="196"/>
      <c r="C1854" s="196"/>
      <c r="D1854" s="196"/>
      <c r="E1854" s="200" t="s">
        <v>171</v>
      </c>
      <c r="F1854" s="200"/>
      <c r="G1854" s="198">
        <v>20.92</v>
      </c>
    </row>
    <row r="1855" spans="1:7" s="190" customFormat="1" x14ac:dyDescent="0.2">
      <c r="A1855" s="196"/>
      <c r="B1855" s="196"/>
      <c r="C1855" s="196"/>
      <c r="D1855" s="196"/>
      <c r="E1855" s="200" t="s">
        <v>165</v>
      </c>
      <c r="F1855" s="200"/>
      <c r="G1855" s="198">
        <v>46.05</v>
      </c>
    </row>
    <row r="1856" spans="1:7" s="190" customFormat="1" x14ac:dyDescent="0.2">
      <c r="A1856" s="196"/>
      <c r="B1856" s="196"/>
      <c r="C1856" s="196"/>
      <c r="D1856" s="196"/>
      <c r="E1856" s="200" t="s">
        <v>808</v>
      </c>
      <c r="F1856" s="200"/>
      <c r="G1856" s="198">
        <v>9.14</v>
      </c>
    </row>
    <row r="1857" spans="1:7" s="190" customFormat="1" x14ac:dyDescent="0.2">
      <c r="A1857" s="196"/>
      <c r="B1857" s="196"/>
      <c r="C1857" s="196"/>
      <c r="D1857" s="196"/>
      <c r="E1857" s="200" t="s">
        <v>166</v>
      </c>
      <c r="F1857" s="200"/>
      <c r="G1857" s="198">
        <v>55.19</v>
      </c>
    </row>
    <row r="1858" spans="1:7" s="190" customFormat="1" x14ac:dyDescent="0.2">
      <c r="A1858" s="196"/>
      <c r="B1858" s="196"/>
      <c r="C1858" s="196"/>
      <c r="D1858" s="196"/>
      <c r="E1858" s="206"/>
      <c r="F1858" s="206"/>
      <c r="G1858" s="206"/>
    </row>
    <row r="1859" spans="1:7" s="190" customFormat="1" x14ac:dyDescent="0.2">
      <c r="A1859" s="203" t="s">
        <v>526</v>
      </c>
      <c r="B1859" s="203"/>
      <c r="C1859" s="203"/>
      <c r="D1859" s="203"/>
      <c r="E1859" s="203"/>
      <c r="F1859" s="203"/>
      <c r="G1859" s="203"/>
    </row>
    <row r="1860" spans="1:7" s="190" customFormat="1" x14ac:dyDescent="0.2">
      <c r="A1860" s="204" t="s">
        <v>278</v>
      </c>
      <c r="B1860" s="204"/>
      <c r="C1860" s="191" t="s">
        <v>156</v>
      </c>
      <c r="D1860" s="191" t="s">
        <v>157</v>
      </c>
      <c r="E1860" s="191" t="s">
        <v>158</v>
      </c>
      <c r="F1860" s="191" t="s">
        <v>159</v>
      </c>
      <c r="G1860" s="191" t="s">
        <v>160</v>
      </c>
    </row>
    <row r="1861" spans="1:7" s="190" customFormat="1" ht="20.399999999999999" x14ac:dyDescent="0.2">
      <c r="A1861" s="192" t="s">
        <v>279</v>
      </c>
      <c r="B1861" s="193" t="s">
        <v>280</v>
      </c>
      <c r="C1861" s="192" t="s">
        <v>168</v>
      </c>
      <c r="D1861" s="192" t="s">
        <v>170</v>
      </c>
      <c r="E1861" s="194">
        <v>1</v>
      </c>
      <c r="F1861" s="195">
        <v>4.4000000000000004</v>
      </c>
      <c r="G1861" s="195">
        <v>4.4000000000000004</v>
      </c>
    </row>
    <row r="1862" spans="1:7" s="190" customFormat="1" ht="20.399999999999999" x14ac:dyDescent="0.2">
      <c r="A1862" s="192" t="s">
        <v>338</v>
      </c>
      <c r="B1862" s="193" t="s">
        <v>339</v>
      </c>
      <c r="C1862" s="192" t="s">
        <v>168</v>
      </c>
      <c r="D1862" s="192" t="s">
        <v>170</v>
      </c>
      <c r="E1862" s="194">
        <v>1</v>
      </c>
      <c r="F1862" s="195">
        <v>0.78</v>
      </c>
      <c r="G1862" s="195">
        <v>0.78</v>
      </c>
    </row>
    <row r="1863" spans="1:7" s="190" customFormat="1" ht="20.399999999999999" x14ac:dyDescent="0.2">
      <c r="A1863" s="192" t="s">
        <v>283</v>
      </c>
      <c r="B1863" s="193" t="s">
        <v>284</v>
      </c>
      <c r="C1863" s="192" t="s">
        <v>168</v>
      </c>
      <c r="D1863" s="192" t="s">
        <v>170</v>
      </c>
      <c r="E1863" s="194">
        <v>1</v>
      </c>
      <c r="F1863" s="195">
        <v>1.31</v>
      </c>
      <c r="G1863" s="195">
        <v>1.31</v>
      </c>
    </row>
    <row r="1864" spans="1:7" s="190" customFormat="1" ht="30.6" x14ac:dyDescent="0.2">
      <c r="A1864" s="192" t="s">
        <v>340</v>
      </c>
      <c r="B1864" s="193" t="s">
        <v>341</v>
      </c>
      <c r="C1864" s="192" t="s">
        <v>168</v>
      </c>
      <c r="D1864" s="192" t="s">
        <v>170</v>
      </c>
      <c r="E1864" s="194">
        <v>1</v>
      </c>
      <c r="F1864" s="195">
        <v>0.02</v>
      </c>
      <c r="G1864" s="195">
        <v>0.02</v>
      </c>
    </row>
    <row r="1865" spans="1:7" s="190" customFormat="1" ht="20.399999999999999" x14ac:dyDescent="0.2">
      <c r="A1865" s="192" t="s">
        <v>287</v>
      </c>
      <c r="B1865" s="193" t="s">
        <v>288</v>
      </c>
      <c r="C1865" s="192" t="s">
        <v>168</v>
      </c>
      <c r="D1865" s="192" t="s">
        <v>170</v>
      </c>
      <c r="E1865" s="194">
        <v>1</v>
      </c>
      <c r="F1865" s="195">
        <v>0.1</v>
      </c>
      <c r="G1865" s="195">
        <v>0.1</v>
      </c>
    </row>
    <row r="1866" spans="1:7" s="190" customFormat="1" ht="20.399999999999999" x14ac:dyDescent="0.2">
      <c r="A1866" s="192" t="s">
        <v>289</v>
      </c>
      <c r="B1866" s="193" t="s">
        <v>290</v>
      </c>
      <c r="C1866" s="192" t="s">
        <v>168</v>
      </c>
      <c r="D1866" s="192" t="s">
        <v>170</v>
      </c>
      <c r="E1866" s="194">
        <v>1</v>
      </c>
      <c r="F1866" s="195">
        <v>0.77</v>
      </c>
      <c r="G1866" s="195">
        <v>0.77</v>
      </c>
    </row>
    <row r="1867" spans="1:7" s="190" customFormat="1" x14ac:dyDescent="0.2">
      <c r="A1867" s="196"/>
      <c r="B1867" s="196"/>
      <c r="C1867" s="196"/>
      <c r="D1867" s="196"/>
      <c r="E1867" s="205" t="s">
        <v>291</v>
      </c>
      <c r="F1867" s="205"/>
      <c r="G1867" s="197">
        <v>7.38</v>
      </c>
    </row>
    <row r="1868" spans="1:7" s="190" customFormat="1" x14ac:dyDescent="0.2">
      <c r="A1868" s="204" t="s">
        <v>292</v>
      </c>
      <c r="B1868" s="204"/>
      <c r="C1868" s="191" t="s">
        <v>156</v>
      </c>
      <c r="D1868" s="191" t="s">
        <v>157</v>
      </c>
      <c r="E1868" s="191" t="s">
        <v>158</v>
      </c>
      <c r="F1868" s="191" t="s">
        <v>159</v>
      </c>
      <c r="G1868" s="191" t="s">
        <v>160</v>
      </c>
    </row>
    <row r="1869" spans="1:7" s="190" customFormat="1" x14ac:dyDescent="0.2">
      <c r="A1869" s="192" t="s">
        <v>460</v>
      </c>
      <c r="B1869" s="193" t="s">
        <v>461</v>
      </c>
      <c r="C1869" s="192" t="s">
        <v>168</v>
      </c>
      <c r="D1869" s="192" t="s">
        <v>170</v>
      </c>
      <c r="E1869" s="194">
        <v>1</v>
      </c>
      <c r="F1869" s="195">
        <v>31.22</v>
      </c>
      <c r="G1869" s="195">
        <v>31.22</v>
      </c>
    </row>
    <row r="1870" spans="1:7" s="190" customFormat="1" x14ac:dyDescent="0.2">
      <c r="A1870" s="196"/>
      <c r="B1870" s="196"/>
      <c r="C1870" s="196"/>
      <c r="D1870" s="196"/>
      <c r="E1870" s="205" t="s">
        <v>295</v>
      </c>
      <c r="F1870" s="205"/>
      <c r="G1870" s="197">
        <v>31.22</v>
      </c>
    </row>
    <row r="1871" spans="1:7" s="190" customFormat="1" x14ac:dyDescent="0.2">
      <c r="A1871" s="204" t="s">
        <v>180</v>
      </c>
      <c r="B1871" s="204"/>
      <c r="C1871" s="191" t="s">
        <v>156</v>
      </c>
      <c r="D1871" s="191" t="s">
        <v>157</v>
      </c>
      <c r="E1871" s="191" t="s">
        <v>158</v>
      </c>
      <c r="F1871" s="191" t="s">
        <v>159</v>
      </c>
      <c r="G1871" s="191" t="s">
        <v>160</v>
      </c>
    </row>
    <row r="1872" spans="1:7" s="190" customFormat="1" ht="20.399999999999999" x14ac:dyDescent="0.2">
      <c r="A1872" s="192" t="s">
        <v>527</v>
      </c>
      <c r="B1872" s="193" t="s">
        <v>528</v>
      </c>
      <c r="C1872" s="192" t="s">
        <v>168</v>
      </c>
      <c r="D1872" s="192" t="s">
        <v>170</v>
      </c>
      <c r="E1872" s="194">
        <v>1</v>
      </c>
      <c r="F1872" s="195">
        <v>0.51</v>
      </c>
      <c r="G1872" s="195">
        <v>0.51</v>
      </c>
    </row>
    <row r="1873" spans="1:7" s="190" customFormat="1" x14ac:dyDescent="0.2">
      <c r="A1873" s="196"/>
      <c r="B1873" s="196"/>
      <c r="C1873" s="196"/>
      <c r="D1873" s="196"/>
      <c r="E1873" s="205" t="s">
        <v>181</v>
      </c>
      <c r="F1873" s="205"/>
      <c r="G1873" s="197">
        <v>0.51</v>
      </c>
    </row>
    <row r="1874" spans="1:7" s="190" customFormat="1" x14ac:dyDescent="0.2">
      <c r="A1874" s="196"/>
      <c r="B1874" s="196"/>
      <c r="C1874" s="196"/>
      <c r="D1874" s="196"/>
      <c r="E1874" s="200" t="s">
        <v>162</v>
      </c>
      <c r="F1874" s="200"/>
      <c r="G1874" s="198">
        <v>39.11</v>
      </c>
    </row>
    <row r="1875" spans="1:7" s="190" customFormat="1" x14ac:dyDescent="0.2">
      <c r="A1875" s="196"/>
      <c r="B1875" s="196"/>
      <c r="C1875" s="196"/>
      <c r="D1875" s="196"/>
      <c r="E1875" s="200" t="s">
        <v>163</v>
      </c>
      <c r="F1875" s="200"/>
      <c r="G1875" s="198">
        <v>21.94</v>
      </c>
    </row>
    <row r="1876" spans="1:7" s="190" customFormat="1" x14ac:dyDescent="0.2">
      <c r="A1876" s="196"/>
      <c r="B1876" s="196"/>
      <c r="C1876" s="196"/>
      <c r="D1876" s="196"/>
      <c r="E1876" s="200" t="s">
        <v>171</v>
      </c>
      <c r="F1876" s="200"/>
      <c r="G1876" s="198">
        <v>17.170000000000002</v>
      </c>
    </row>
    <row r="1877" spans="1:7" s="190" customFormat="1" x14ac:dyDescent="0.2">
      <c r="A1877" s="196"/>
      <c r="B1877" s="196"/>
      <c r="C1877" s="196"/>
      <c r="D1877" s="196"/>
      <c r="E1877" s="200" t="s">
        <v>165</v>
      </c>
      <c r="F1877" s="200"/>
      <c r="G1877" s="198">
        <v>39.11</v>
      </c>
    </row>
    <row r="1878" spans="1:7" s="190" customFormat="1" x14ac:dyDescent="0.2">
      <c r="A1878" s="196"/>
      <c r="B1878" s="196"/>
      <c r="C1878" s="196"/>
      <c r="D1878" s="196"/>
      <c r="E1878" s="200" t="s">
        <v>808</v>
      </c>
      <c r="F1878" s="200"/>
      <c r="G1878" s="198">
        <v>7.76</v>
      </c>
    </row>
    <row r="1879" spans="1:7" s="190" customFormat="1" x14ac:dyDescent="0.2">
      <c r="A1879" s="196"/>
      <c r="B1879" s="196"/>
      <c r="C1879" s="196"/>
      <c r="D1879" s="196"/>
      <c r="E1879" s="200" t="s">
        <v>166</v>
      </c>
      <c r="F1879" s="200"/>
      <c r="G1879" s="198">
        <v>46.87</v>
      </c>
    </row>
    <row r="1880" spans="1:7" s="190" customFormat="1" x14ac:dyDescent="0.2">
      <c r="A1880" s="196"/>
      <c r="B1880" s="196"/>
      <c r="C1880" s="196"/>
      <c r="D1880" s="196"/>
      <c r="E1880" s="206"/>
      <c r="F1880" s="206"/>
      <c r="G1880" s="206"/>
    </row>
    <row r="1881" spans="1:7" s="190" customFormat="1" x14ac:dyDescent="0.2">
      <c r="A1881" s="203" t="s">
        <v>529</v>
      </c>
      <c r="B1881" s="203"/>
      <c r="C1881" s="203"/>
      <c r="D1881" s="203"/>
      <c r="E1881" s="203"/>
      <c r="F1881" s="203"/>
      <c r="G1881" s="203"/>
    </row>
    <row r="1882" spans="1:7" s="190" customFormat="1" x14ac:dyDescent="0.2">
      <c r="A1882" s="204" t="s">
        <v>278</v>
      </c>
      <c r="B1882" s="204"/>
      <c r="C1882" s="191" t="s">
        <v>156</v>
      </c>
      <c r="D1882" s="191" t="s">
        <v>157</v>
      </c>
      <c r="E1882" s="191" t="s">
        <v>158</v>
      </c>
      <c r="F1882" s="191" t="s">
        <v>159</v>
      </c>
      <c r="G1882" s="191" t="s">
        <v>160</v>
      </c>
    </row>
    <row r="1883" spans="1:7" s="190" customFormat="1" ht="20.399999999999999" x14ac:dyDescent="0.2">
      <c r="A1883" s="192" t="s">
        <v>279</v>
      </c>
      <c r="B1883" s="193" t="s">
        <v>280</v>
      </c>
      <c r="C1883" s="192" t="s">
        <v>168</v>
      </c>
      <c r="D1883" s="192" t="s">
        <v>170</v>
      </c>
      <c r="E1883" s="194">
        <v>1</v>
      </c>
      <c r="F1883" s="195">
        <v>4.4000000000000004</v>
      </c>
      <c r="G1883" s="195">
        <v>4.4000000000000004</v>
      </c>
    </row>
    <row r="1884" spans="1:7" s="190" customFormat="1" ht="20.399999999999999" x14ac:dyDescent="0.2">
      <c r="A1884" s="192" t="s">
        <v>338</v>
      </c>
      <c r="B1884" s="193" t="s">
        <v>339</v>
      </c>
      <c r="C1884" s="192" t="s">
        <v>168</v>
      </c>
      <c r="D1884" s="192" t="s">
        <v>170</v>
      </c>
      <c r="E1884" s="194">
        <v>1</v>
      </c>
      <c r="F1884" s="195">
        <v>0.78</v>
      </c>
      <c r="G1884" s="195">
        <v>0.78</v>
      </c>
    </row>
    <row r="1885" spans="1:7" s="190" customFormat="1" ht="20.399999999999999" x14ac:dyDescent="0.2">
      <c r="A1885" s="192" t="s">
        <v>283</v>
      </c>
      <c r="B1885" s="193" t="s">
        <v>284</v>
      </c>
      <c r="C1885" s="192" t="s">
        <v>168</v>
      </c>
      <c r="D1885" s="192" t="s">
        <v>170</v>
      </c>
      <c r="E1885" s="194">
        <v>1</v>
      </c>
      <c r="F1885" s="195">
        <v>1.31</v>
      </c>
      <c r="G1885" s="195">
        <v>1.31</v>
      </c>
    </row>
    <row r="1886" spans="1:7" s="190" customFormat="1" ht="30.6" x14ac:dyDescent="0.2">
      <c r="A1886" s="192" t="s">
        <v>340</v>
      </c>
      <c r="B1886" s="193" t="s">
        <v>341</v>
      </c>
      <c r="C1886" s="192" t="s">
        <v>168</v>
      </c>
      <c r="D1886" s="192" t="s">
        <v>170</v>
      </c>
      <c r="E1886" s="194">
        <v>1</v>
      </c>
      <c r="F1886" s="195">
        <v>0.02</v>
      </c>
      <c r="G1886" s="195">
        <v>0.02</v>
      </c>
    </row>
    <row r="1887" spans="1:7" s="190" customFormat="1" ht="20.399999999999999" x14ac:dyDescent="0.2">
      <c r="A1887" s="192" t="s">
        <v>287</v>
      </c>
      <c r="B1887" s="193" t="s">
        <v>288</v>
      </c>
      <c r="C1887" s="192" t="s">
        <v>168</v>
      </c>
      <c r="D1887" s="192" t="s">
        <v>170</v>
      </c>
      <c r="E1887" s="194">
        <v>1</v>
      </c>
      <c r="F1887" s="195">
        <v>0.1</v>
      </c>
      <c r="G1887" s="195">
        <v>0.1</v>
      </c>
    </row>
    <row r="1888" spans="1:7" s="190" customFormat="1" ht="20.399999999999999" x14ac:dyDescent="0.2">
      <c r="A1888" s="192" t="s">
        <v>289</v>
      </c>
      <c r="B1888" s="193" t="s">
        <v>290</v>
      </c>
      <c r="C1888" s="192" t="s">
        <v>168</v>
      </c>
      <c r="D1888" s="192" t="s">
        <v>170</v>
      </c>
      <c r="E1888" s="194">
        <v>1</v>
      </c>
      <c r="F1888" s="195">
        <v>0.77</v>
      </c>
      <c r="G1888" s="195">
        <v>0.77</v>
      </c>
    </row>
    <row r="1889" spans="1:7" s="190" customFormat="1" x14ac:dyDescent="0.2">
      <c r="A1889" s="196"/>
      <c r="B1889" s="196"/>
      <c r="C1889" s="196"/>
      <c r="D1889" s="196"/>
      <c r="E1889" s="205" t="s">
        <v>291</v>
      </c>
      <c r="F1889" s="205"/>
      <c r="G1889" s="197">
        <v>7.38</v>
      </c>
    </row>
    <row r="1890" spans="1:7" s="190" customFormat="1" x14ac:dyDescent="0.2">
      <c r="A1890" s="204" t="s">
        <v>292</v>
      </c>
      <c r="B1890" s="204"/>
      <c r="C1890" s="191" t="s">
        <v>156</v>
      </c>
      <c r="D1890" s="191" t="s">
        <v>157</v>
      </c>
      <c r="E1890" s="191" t="s">
        <v>158</v>
      </c>
      <c r="F1890" s="191" t="s">
        <v>159</v>
      </c>
      <c r="G1890" s="191" t="s">
        <v>160</v>
      </c>
    </row>
    <row r="1891" spans="1:7" s="190" customFormat="1" ht="20.399999999999999" x14ac:dyDescent="0.2">
      <c r="A1891" s="192" t="s">
        <v>463</v>
      </c>
      <c r="B1891" s="193" t="s">
        <v>464</v>
      </c>
      <c r="C1891" s="192" t="s">
        <v>168</v>
      </c>
      <c r="D1891" s="192" t="s">
        <v>170</v>
      </c>
      <c r="E1891" s="194">
        <v>1</v>
      </c>
      <c r="F1891" s="195">
        <v>34.9</v>
      </c>
      <c r="G1891" s="195">
        <v>34.9</v>
      </c>
    </row>
    <row r="1892" spans="1:7" s="190" customFormat="1" x14ac:dyDescent="0.2">
      <c r="A1892" s="196"/>
      <c r="B1892" s="196"/>
      <c r="C1892" s="196"/>
      <c r="D1892" s="196"/>
      <c r="E1892" s="205" t="s">
        <v>295</v>
      </c>
      <c r="F1892" s="205"/>
      <c r="G1892" s="197">
        <v>34.9</v>
      </c>
    </row>
    <row r="1893" spans="1:7" s="190" customFormat="1" x14ac:dyDescent="0.2">
      <c r="A1893" s="204" t="s">
        <v>180</v>
      </c>
      <c r="B1893" s="204"/>
      <c r="C1893" s="191" t="s">
        <v>156</v>
      </c>
      <c r="D1893" s="191" t="s">
        <v>157</v>
      </c>
      <c r="E1893" s="191" t="s">
        <v>158</v>
      </c>
      <c r="F1893" s="191" t="s">
        <v>159</v>
      </c>
      <c r="G1893" s="191" t="s">
        <v>160</v>
      </c>
    </row>
    <row r="1894" spans="1:7" s="190" customFormat="1" ht="30.6" x14ac:dyDescent="0.2">
      <c r="A1894" s="192" t="s">
        <v>530</v>
      </c>
      <c r="B1894" s="193" t="s">
        <v>531</v>
      </c>
      <c r="C1894" s="192" t="s">
        <v>168</v>
      </c>
      <c r="D1894" s="192" t="s">
        <v>170</v>
      </c>
      <c r="E1894" s="194">
        <v>1</v>
      </c>
      <c r="F1894" s="195">
        <v>0.4</v>
      </c>
      <c r="G1894" s="195">
        <v>0.4</v>
      </c>
    </row>
    <row r="1895" spans="1:7" s="190" customFormat="1" x14ac:dyDescent="0.2">
      <c r="A1895" s="196"/>
      <c r="B1895" s="196"/>
      <c r="C1895" s="196"/>
      <c r="D1895" s="196"/>
      <c r="E1895" s="205" t="s">
        <v>181</v>
      </c>
      <c r="F1895" s="205"/>
      <c r="G1895" s="197">
        <v>0.4</v>
      </c>
    </row>
    <row r="1896" spans="1:7" s="190" customFormat="1" x14ac:dyDescent="0.2">
      <c r="A1896" s="196"/>
      <c r="B1896" s="196"/>
      <c r="C1896" s="196"/>
      <c r="D1896" s="196"/>
      <c r="E1896" s="200" t="s">
        <v>162</v>
      </c>
      <c r="F1896" s="200"/>
      <c r="G1896" s="198">
        <v>42.68</v>
      </c>
    </row>
    <row r="1897" spans="1:7" s="190" customFormat="1" x14ac:dyDescent="0.2">
      <c r="A1897" s="196"/>
      <c r="B1897" s="196"/>
      <c r="C1897" s="196"/>
      <c r="D1897" s="196"/>
      <c r="E1897" s="200" t="s">
        <v>163</v>
      </c>
      <c r="F1897" s="200"/>
      <c r="G1897" s="198">
        <v>23.58</v>
      </c>
    </row>
    <row r="1898" spans="1:7" s="190" customFormat="1" x14ac:dyDescent="0.2">
      <c r="A1898" s="196"/>
      <c r="B1898" s="196"/>
      <c r="C1898" s="196"/>
      <c r="D1898" s="196"/>
      <c r="E1898" s="200" t="s">
        <v>171</v>
      </c>
      <c r="F1898" s="200"/>
      <c r="G1898" s="198">
        <v>19.100000000000001</v>
      </c>
    </row>
    <row r="1899" spans="1:7" s="190" customFormat="1" x14ac:dyDescent="0.2">
      <c r="A1899" s="196"/>
      <c r="B1899" s="196"/>
      <c r="C1899" s="196"/>
      <c r="D1899" s="196"/>
      <c r="E1899" s="200" t="s">
        <v>165</v>
      </c>
      <c r="F1899" s="200"/>
      <c r="G1899" s="198">
        <v>42.68</v>
      </c>
    </row>
    <row r="1900" spans="1:7" s="190" customFormat="1" x14ac:dyDescent="0.2">
      <c r="A1900" s="196"/>
      <c r="B1900" s="196"/>
      <c r="C1900" s="196"/>
      <c r="D1900" s="196"/>
      <c r="E1900" s="200" t="s">
        <v>808</v>
      </c>
      <c r="F1900" s="200"/>
      <c r="G1900" s="198">
        <v>8.4700000000000006</v>
      </c>
    </row>
    <row r="1901" spans="1:7" s="190" customFormat="1" x14ac:dyDescent="0.2">
      <c r="A1901" s="196"/>
      <c r="B1901" s="196"/>
      <c r="C1901" s="196"/>
      <c r="D1901" s="196"/>
      <c r="E1901" s="200" t="s">
        <v>166</v>
      </c>
      <c r="F1901" s="200"/>
      <c r="G1901" s="198">
        <v>51.15</v>
      </c>
    </row>
    <row r="1902" spans="1:7" s="190" customFormat="1" x14ac:dyDescent="0.2">
      <c r="A1902" s="196"/>
      <c r="B1902" s="196"/>
      <c r="C1902" s="196"/>
      <c r="D1902" s="196"/>
      <c r="E1902" s="206"/>
      <c r="F1902" s="206"/>
      <c r="G1902" s="206"/>
    </row>
    <row r="1903" spans="1:7" s="190" customFormat="1" x14ac:dyDescent="0.2">
      <c r="A1903" s="203" t="s">
        <v>1322</v>
      </c>
      <c r="B1903" s="203"/>
      <c r="C1903" s="203"/>
      <c r="D1903" s="203"/>
      <c r="E1903" s="203"/>
      <c r="F1903" s="203"/>
      <c r="G1903" s="203"/>
    </row>
    <row r="1904" spans="1:7" s="190" customFormat="1" x14ac:dyDescent="0.2">
      <c r="A1904" s="204" t="s">
        <v>278</v>
      </c>
      <c r="B1904" s="204"/>
      <c r="C1904" s="191" t="s">
        <v>156</v>
      </c>
      <c r="D1904" s="191" t="s">
        <v>157</v>
      </c>
      <c r="E1904" s="191" t="s">
        <v>158</v>
      </c>
      <c r="F1904" s="191" t="s">
        <v>159</v>
      </c>
      <c r="G1904" s="191" t="s">
        <v>160</v>
      </c>
    </row>
    <row r="1905" spans="1:7" s="190" customFormat="1" ht="20.399999999999999" x14ac:dyDescent="0.2">
      <c r="A1905" s="192" t="s">
        <v>279</v>
      </c>
      <c r="B1905" s="193" t="s">
        <v>280</v>
      </c>
      <c r="C1905" s="192" t="s">
        <v>168</v>
      </c>
      <c r="D1905" s="192" t="s">
        <v>170</v>
      </c>
      <c r="E1905" s="194">
        <v>1</v>
      </c>
      <c r="F1905" s="195">
        <v>4.4000000000000004</v>
      </c>
      <c r="G1905" s="195">
        <v>4.4000000000000004</v>
      </c>
    </row>
    <row r="1906" spans="1:7" s="190" customFormat="1" ht="20.399999999999999" x14ac:dyDescent="0.2">
      <c r="A1906" s="192" t="s">
        <v>338</v>
      </c>
      <c r="B1906" s="193" t="s">
        <v>339</v>
      </c>
      <c r="C1906" s="192" t="s">
        <v>168</v>
      </c>
      <c r="D1906" s="192" t="s">
        <v>170</v>
      </c>
      <c r="E1906" s="194">
        <v>1</v>
      </c>
      <c r="F1906" s="195">
        <v>0.78</v>
      </c>
      <c r="G1906" s="195">
        <v>0.78</v>
      </c>
    </row>
    <row r="1907" spans="1:7" s="190" customFormat="1" ht="20.399999999999999" x14ac:dyDescent="0.2">
      <c r="A1907" s="192" t="s">
        <v>283</v>
      </c>
      <c r="B1907" s="193" t="s">
        <v>284</v>
      </c>
      <c r="C1907" s="192" t="s">
        <v>168</v>
      </c>
      <c r="D1907" s="192" t="s">
        <v>170</v>
      </c>
      <c r="E1907" s="194">
        <v>1</v>
      </c>
      <c r="F1907" s="195">
        <v>1.31</v>
      </c>
      <c r="G1907" s="195">
        <v>1.31</v>
      </c>
    </row>
    <row r="1908" spans="1:7" s="190" customFormat="1" ht="30.6" x14ac:dyDescent="0.2">
      <c r="A1908" s="192" t="s">
        <v>340</v>
      </c>
      <c r="B1908" s="193" t="s">
        <v>341</v>
      </c>
      <c r="C1908" s="192" t="s">
        <v>168</v>
      </c>
      <c r="D1908" s="192" t="s">
        <v>170</v>
      </c>
      <c r="E1908" s="194">
        <v>1</v>
      </c>
      <c r="F1908" s="195">
        <v>0.02</v>
      </c>
      <c r="G1908" s="195">
        <v>0.02</v>
      </c>
    </row>
    <row r="1909" spans="1:7" s="190" customFormat="1" ht="20.399999999999999" x14ac:dyDescent="0.2">
      <c r="A1909" s="192" t="s">
        <v>287</v>
      </c>
      <c r="B1909" s="193" t="s">
        <v>288</v>
      </c>
      <c r="C1909" s="192" t="s">
        <v>168</v>
      </c>
      <c r="D1909" s="192" t="s">
        <v>170</v>
      </c>
      <c r="E1909" s="194">
        <v>1</v>
      </c>
      <c r="F1909" s="195">
        <v>0.1</v>
      </c>
      <c r="G1909" s="195">
        <v>0.1</v>
      </c>
    </row>
    <row r="1910" spans="1:7" s="190" customFormat="1" ht="20.399999999999999" x14ac:dyDescent="0.2">
      <c r="A1910" s="192" t="s">
        <v>289</v>
      </c>
      <c r="B1910" s="193" t="s">
        <v>290</v>
      </c>
      <c r="C1910" s="192" t="s">
        <v>168</v>
      </c>
      <c r="D1910" s="192" t="s">
        <v>170</v>
      </c>
      <c r="E1910" s="194">
        <v>1</v>
      </c>
      <c r="F1910" s="195">
        <v>0.77</v>
      </c>
      <c r="G1910" s="195">
        <v>0.77</v>
      </c>
    </row>
    <row r="1911" spans="1:7" s="190" customFormat="1" x14ac:dyDescent="0.2">
      <c r="A1911" s="196"/>
      <c r="B1911" s="196"/>
      <c r="C1911" s="196"/>
      <c r="D1911" s="196"/>
      <c r="E1911" s="205" t="s">
        <v>291</v>
      </c>
      <c r="F1911" s="205"/>
      <c r="G1911" s="197">
        <v>7.38</v>
      </c>
    </row>
    <row r="1912" spans="1:7" s="190" customFormat="1" x14ac:dyDescent="0.2">
      <c r="A1912" s="204" t="s">
        <v>292</v>
      </c>
      <c r="B1912" s="204"/>
      <c r="C1912" s="191" t="s">
        <v>156</v>
      </c>
      <c r="D1912" s="191" t="s">
        <v>157</v>
      </c>
      <c r="E1912" s="191" t="s">
        <v>158</v>
      </c>
      <c r="F1912" s="191" t="s">
        <v>159</v>
      </c>
      <c r="G1912" s="191" t="s">
        <v>160</v>
      </c>
    </row>
    <row r="1913" spans="1:7" s="190" customFormat="1" x14ac:dyDescent="0.2">
      <c r="A1913" s="192" t="s">
        <v>1221</v>
      </c>
      <c r="B1913" s="193" t="s">
        <v>1222</v>
      </c>
      <c r="C1913" s="192" t="s">
        <v>168</v>
      </c>
      <c r="D1913" s="192" t="s">
        <v>170</v>
      </c>
      <c r="E1913" s="194">
        <v>1</v>
      </c>
      <c r="F1913" s="195">
        <v>35.81</v>
      </c>
      <c r="G1913" s="195">
        <v>35.81</v>
      </c>
    </row>
    <row r="1914" spans="1:7" s="190" customFormat="1" x14ac:dyDescent="0.2">
      <c r="A1914" s="196"/>
      <c r="B1914" s="196"/>
      <c r="C1914" s="196"/>
      <c r="D1914" s="196"/>
      <c r="E1914" s="205" t="s">
        <v>295</v>
      </c>
      <c r="F1914" s="205"/>
      <c r="G1914" s="197">
        <v>35.81</v>
      </c>
    </row>
    <row r="1915" spans="1:7" s="190" customFormat="1" x14ac:dyDescent="0.2">
      <c r="A1915" s="204" t="s">
        <v>180</v>
      </c>
      <c r="B1915" s="204"/>
      <c r="C1915" s="191" t="s">
        <v>156</v>
      </c>
      <c r="D1915" s="191" t="s">
        <v>157</v>
      </c>
      <c r="E1915" s="191" t="s">
        <v>158</v>
      </c>
      <c r="F1915" s="191" t="s">
        <v>159</v>
      </c>
      <c r="G1915" s="191" t="s">
        <v>160</v>
      </c>
    </row>
    <row r="1916" spans="1:7" s="190" customFormat="1" ht="30.6" x14ac:dyDescent="0.2">
      <c r="A1916" s="192" t="s">
        <v>1323</v>
      </c>
      <c r="B1916" s="193" t="s">
        <v>1324</v>
      </c>
      <c r="C1916" s="192" t="s">
        <v>168</v>
      </c>
      <c r="D1916" s="192" t="s">
        <v>170</v>
      </c>
      <c r="E1916" s="194">
        <v>1</v>
      </c>
      <c r="F1916" s="195">
        <v>0.28999999999999998</v>
      </c>
      <c r="G1916" s="195">
        <v>0.28999999999999998</v>
      </c>
    </row>
    <row r="1917" spans="1:7" s="190" customFormat="1" x14ac:dyDescent="0.2">
      <c r="A1917" s="196"/>
      <c r="B1917" s="196"/>
      <c r="C1917" s="196"/>
      <c r="D1917" s="196"/>
      <c r="E1917" s="205" t="s">
        <v>181</v>
      </c>
      <c r="F1917" s="205"/>
      <c r="G1917" s="197">
        <v>0.28999999999999998</v>
      </c>
    </row>
    <row r="1918" spans="1:7" s="190" customFormat="1" x14ac:dyDescent="0.2">
      <c r="A1918" s="196"/>
      <c r="B1918" s="196"/>
      <c r="C1918" s="196"/>
      <c r="D1918" s="196"/>
      <c r="E1918" s="200" t="s">
        <v>162</v>
      </c>
      <c r="F1918" s="200"/>
      <c r="G1918" s="198">
        <v>43.48</v>
      </c>
    </row>
    <row r="1919" spans="1:7" s="190" customFormat="1" x14ac:dyDescent="0.2">
      <c r="A1919" s="196"/>
      <c r="B1919" s="196"/>
      <c r="C1919" s="196"/>
      <c r="D1919" s="196"/>
      <c r="E1919" s="200" t="s">
        <v>163</v>
      </c>
      <c r="F1919" s="200"/>
      <c r="G1919" s="198">
        <v>23.95</v>
      </c>
    </row>
    <row r="1920" spans="1:7" s="190" customFormat="1" x14ac:dyDescent="0.2">
      <c r="A1920" s="196"/>
      <c r="B1920" s="196"/>
      <c r="C1920" s="196"/>
      <c r="D1920" s="196"/>
      <c r="E1920" s="200" t="s">
        <v>171</v>
      </c>
      <c r="F1920" s="200"/>
      <c r="G1920" s="198">
        <v>19.53</v>
      </c>
    </row>
    <row r="1921" spans="1:7" s="190" customFormat="1" x14ac:dyDescent="0.2">
      <c r="A1921" s="196"/>
      <c r="B1921" s="196"/>
      <c r="C1921" s="196"/>
      <c r="D1921" s="196"/>
      <c r="E1921" s="200" t="s">
        <v>165</v>
      </c>
      <c r="F1921" s="200"/>
      <c r="G1921" s="198">
        <v>43.48</v>
      </c>
    </row>
    <row r="1922" spans="1:7" s="190" customFormat="1" x14ac:dyDescent="0.2">
      <c r="A1922" s="196"/>
      <c r="B1922" s="196"/>
      <c r="C1922" s="196"/>
      <c r="D1922" s="196"/>
      <c r="E1922" s="200" t="s">
        <v>808</v>
      </c>
      <c r="F1922" s="200"/>
      <c r="G1922" s="198">
        <v>8.6300000000000008</v>
      </c>
    </row>
    <row r="1923" spans="1:7" s="190" customFormat="1" x14ac:dyDescent="0.2">
      <c r="A1923" s="196"/>
      <c r="B1923" s="196"/>
      <c r="C1923" s="196"/>
      <c r="D1923" s="196"/>
      <c r="E1923" s="200" t="s">
        <v>166</v>
      </c>
      <c r="F1923" s="200"/>
      <c r="G1923" s="198">
        <v>52.11</v>
      </c>
    </row>
    <row r="1924" spans="1:7" s="190" customFormat="1" x14ac:dyDescent="0.2">
      <c r="A1924" s="196"/>
      <c r="B1924" s="196"/>
      <c r="C1924" s="196"/>
      <c r="D1924" s="196"/>
      <c r="E1924" s="206"/>
      <c r="F1924" s="206"/>
      <c r="G1924" s="206"/>
    </row>
    <row r="1925" spans="1:7" s="190" customFormat="1" x14ac:dyDescent="0.2">
      <c r="A1925" s="203" t="s">
        <v>532</v>
      </c>
      <c r="B1925" s="203"/>
      <c r="C1925" s="203"/>
      <c r="D1925" s="203"/>
      <c r="E1925" s="203"/>
      <c r="F1925" s="203"/>
      <c r="G1925" s="203"/>
    </row>
    <row r="1926" spans="1:7" s="190" customFormat="1" x14ac:dyDescent="0.2">
      <c r="A1926" s="204" t="s">
        <v>278</v>
      </c>
      <c r="B1926" s="204"/>
      <c r="C1926" s="191" t="s">
        <v>156</v>
      </c>
      <c r="D1926" s="191" t="s">
        <v>157</v>
      </c>
      <c r="E1926" s="191" t="s">
        <v>158</v>
      </c>
      <c r="F1926" s="191" t="s">
        <v>159</v>
      </c>
      <c r="G1926" s="191" t="s">
        <v>160</v>
      </c>
    </row>
    <row r="1927" spans="1:7" s="190" customFormat="1" ht="20.399999999999999" x14ac:dyDescent="0.2">
      <c r="A1927" s="192" t="s">
        <v>279</v>
      </c>
      <c r="B1927" s="193" t="s">
        <v>280</v>
      </c>
      <c r="C1927" s="192" t="s">
        <v>168</v>
      </c>
      <c r="D1927" s="192" t="s">
        <v>170</v>
      </c>
      <c r="E1927" s="194">
        <v>1</v>
      </c>
      <c r="F1927" s="195">
        <v>4.4000000000000004</v>
      </c>
      <c r="G1927" s="195">
        <v>4.4000000000000004</v>
      </c>
    </row>
    <row r="1928" spans="1:7" s="190" customFormat="1" ht="20.399999999999999" x14ac:dyDescent="0.2">
      <c r="A1928" s="192" t="s">
        <v>281</v>
      </c>
      <c r="B1928" s="193" t="s">
        <v>282</v>
      </c>
      <c r="C1928" s="192" t="s">
        <v>168</v>
      </c>
      <c r="D1928" s="192" t="s">
        <v>170</v>
      </c>
      <c r="E1928" s="194">
        <v>1</v>
      </c>
      <c r="F1928" s="195">
        <v>1.24</v>
      </c>
      <c r="G1928" s="195">
        <v>1.24</v>
      </c>
    </row>
    <row r="1929" spans="1:7" s="190" customFormat="1" ht="20.399999999999999" x14ac:dyDescent="0.2">
      <c r="A1929" s="192" t="s">
        <v>283</v>
      </c>
      <c r="B1929" s="193" t="s">
        <v>284</v>
      </c>
      <c r="C1929" s="192" t="s">
        <v>168</v>
      </c>
      <c r="D1929" s="192" t="s">
        <v>170</v>
      </c>
      <c r="E1929" s="194">
        <v>1</v>
      </c>
      <c r="F1929" s="195">
        <v>1.31</v>
      </c>
      <c r="G1929" s="195">
        <v>1.31</v>
      </c>
    </row>
    <row r="1930" spans="1:7" s="190" customFormat="1" ht="20.399999999999999" x14ac:dyDescent="0.2">
      <c r="A1930" s="192" t="s">
        <v>285</v>
      </c>
      <c r="B1930" s="193" t="s">
        <v>286</v>
      </c>
      <c r="C1930" s="192" t="s">
        <v>168</v>
      </c>
      <c r="D1930" s="192" t="s">
        <v>170</v>
      </c>
      <c r="E1930" s="194">
        <v>1</v>
      </c>
      <c r="F1930" s="195">
        <v>0.52</v>
      </c>
      <c r="G1930" s="195">
        <v>0.52</v>
      </c>
    </row>
    <row r="1931" spans="1:7" s="190" customFormat="1" ht="20.399999999999999" x14ac:dyDescent="0.2">
      <c r="A1931" s="192" t="s">
        <v>287</v>
      </c>
      <c r="B1931" s="193" t="s">
        <v>288</v>
      </c>
      <c r="C1931" s="192" t="s">
        <v>168</v>
      </c>
      <c r="D1931" s="192" t="s">
        <v>170</v>
      </c>
      <c r="E1931" s="194">
        <v>1</v>
      </c>
      <c r="F1931" s="195">
        <v>0.1</v>
      </c>
      <c r="G1931" s="195">
        <v>0.1</v>
      </c>
    </row>
    <row r="1932" spans="1:7" s="190" customFormat="1" ht="20.399999999999999" x14ac:dyDescent="0.2">
      <c r="A1932" s="192" t="s">
        <v>289</v>
      </c>
      <c r="B1932" s="193" t="s">
        <v>290</v>
      </c>
      <c r="C1932" s="192" t="s">
        <v>168</v>
      </c>
      <c r="D1932" s="192" t="s">
        <v>170</v>
      </c>
      <c r="E1932" s="194">
        <v>1</v>
      </c>
      <c r="F1932" s="195">
        <v>0.77</v>
      </c>
      <c r="G1932" s="195">
        <v>0.77</v>
      </c>
    </row>
    <row r="1933" spans="1:7" s="190" customFormat="1" x14ac:dyDescent="0.2">
      <c r="A1933" s="196"/>
      <c r="B1933" s="196"/>
      <c r="C1933" s="196"/>
      <c r="D1933" s="196"/>
      <c r="E1933" s="205" t="s">
        <v>291</v>
      </c>
      <c r="F1933" s="205"/>
      <c r="G1933" s="197">
        <v>8.34</v>
      </c>
    </row>
    <row r="1934" spans="1:7" s="190" customFormat="1" x14ac:dyDescent="0.2">
      <c r="A1934" s="204" t="s">
        <v>292</v>
      </c>
      <c r="B1934" s="204"/>
      <c r="C1934" s="191" t="s">
        <v>156</v>
      </c>
      <c r="D1934" s="191" t="s">
        <v>157</v>
      </c>
      <c r="E1934" s="191" t="s">
        <v>158</v>
      </c>
      <c r="F1934" s="191" t="s">
        <v>159</v>
      </c>
      <c r="G1934" s="191" t="s">
        <v>160</v>
      </c>
    </row>
    <row r="1935" spans="1:7" s="190" customFormat="1" x14ac:dyDescent="0.2">
      <c r="A1935" s="192" t="s">
        <v>466</v>
      </c>
      <c r="B1935" s="193" t="s">
        <v>467</v>
      </c>
      <c r="C1935" s="192" t="s">
        <v>168</v>
      </c>
      <c r="D1935" s="192" t="s">
        <v>170</v>
      </c>
      <c r="E1935" s="194">
        <v>1</v>
      </c>
      <c r="F1935" s="195">
        <v>25.75</v>
      </c>
      <c r="G1935" s="195">
        <v>25.75</v>
      </c>
    </row>
    <row r="1936" spans="1:7" s="190" customFormat="1" x14ac:dyDescent="0.2">
      <c r="A1936" s="196"/>
      <c r="B1936" s="196"/>
      <c r="C1936" s="196"/>
      <c r="D1936" s="196"/>
      <c r="E1936" s="205" t="s">
        <v>295</v>
      </c>
      <c r="F1936" s="205"/>
      <c r="G1936" s="197">
        <v>25.75</v>
      </c>
    </row>
    <row r="1937" spans="1:7" s="190" customFormat="1" x14ac:dyDescent="0.2">
      <c r="A1937" s="204" t="s">
        <v>180</v>
      </c>
      <c r="B1937" s="204"/>
      <c r="C1937" s="191" t="s">
        <v>156</v>
      </c>
      <c r="D1937" s="191" t="s">
        <v>157</v>
      </c>
      <c r="E1937" s="191" t="s">
        <v>158</v>
      </c>
      <c r="F1937" s="191" t="s">
        <v>159</v>
      </c>
      <c r="G1937" s="191" t="s">
        <v>160</v>
      </c>
    </row>
    <row r="1938" spans="1:7" s="190" customFormat="1" ht="20.399999999999999" x14ac:dyDescent="0.2">
      <c r="A1938" s="192" t="s">
        <v>533</v>
      </c>
      <c r="B1938" s="193" t="s">
        <v>534</v>
      </c>
      <c r="C1938" s="192" t="s">
        <v>168</v>
      </c>
      <c r="D1938" s="192" t="s">
        <v>170</v>
      </c>
      <c r="E1938" s="194">
        <v>1</v>
      </c>
      <c r="F1938" s="195">
        <v>0.54</v>
      </c>
      <c r="G1938" s="195">
        <v>0.54</v>
      </c>
    </row>
    <row r="1939" spans="1:7" s="190" customFormat="1" x14ac:dyDescent="0.2">
      <c r="A1939" s="196"/>
      <c r="B1939" s="196"/>
      <c r="C1939" s="196"/>
      <c r="D1939" s="196"/>
      <c r="E1939" s="205" t="s">
        <v>181</v>
      </c>
      <c r="F1939" s="205"/>
      <c r="G1939" s="197">
        <v>0.54</v>
      </c>
    </row>
    <row r="1940" spans="1:7" s="190" customFormat="1" x14ac:dyDescent="0.2">
      <c r="A1940" s="196"/>
      <c r="B1940" s="196"/>
      <c r="C1940" s="196"/>
      <c r="D1940" s="196"/>
      <c r="E1940" s="200" t="s">
        <v>162</v>
      </c>
      <c r="F1940" s="200"/>
      <c r="G1940" s="198">
        <v>34.630000000000003</v>
      </c>
    </row>
    <row r="1941" spans="1:7" s="190" customFormat="1" x14ac:dyDescent="0.2">
      <c r="A1941" s="196"/>
      <c r="B1941" s="196"/>
      <c r="C1941" s="196"/>
      <c r="D1941" s="196"/>
      <c r="E1941" s="200" t="s">
        <v>163</v>
      </c>
      <c r="F1941" s="200"/>
      <c r="G1941" s="198">
        <v>20.41</v>
      </c>
    </row>
    <row r="1942" spans="1:7" s="190" customFormat="1" x14ac:dyDescent="0.2">
      <c r="A1942" s="196"/>
      <c r="B1942" s="196"/>
      <c r="C1942" s="196"/>
      <c r="D1942" s="196"/>
      <c r="E1942" s="200" t="s">
        <v>171</v>
      </c>
      <c r="F1942" s="200"/>
      <c r="G1942" s="198">
        <v>14.22</v>
      </c>
    </row>
    <row r="1943" spans="1:7" s="190" customFormat="1" x14ac:dyDescent="0.2">
      <c r="A1943" s="196"/>
      <c r="B1943" s="196"/>
      <c r="C1943" s="196"/>
      <c r="D1943" s="196"/>
      <c r="E1943" s="200" t="s">
        <v>165</v>
      </c>
      <c r="F1943" s="200"/>
      <c r="G1943" s="198">
        <v>34.630000000000003</v>
      </c>
    </row>
    <row r="1944" spans="1:7" s="190" customFormat="1" x14ac:dyDescent="0.2">
      <c r="A1944" s="196"/>
      <c r="B1944" s="196"/>
      <c r="C1944" s="196"/>
      <c r="D1944" s="196"/>
      <c r="E1944" s="200" t="s">
        <v>808</v>
      </c>
      <c r="F1944" s="200"/>
      <c r="G1944" s="198">
        <v>6.87</v>
      </c>
    </row>
    <row r="1945" spans="1:7" s="190" customFormat="1" x14ac:dyDescent="0.2">
      <c r="A1945" s="196"/>
      <c r="B1945" s="196"/>
      <c r="C1945" s="196"/>
      <c r="D1945" s="196"/>
      <c r="E1945" s="200" t="s">
        <v>166</v>
      </c>
      <c r="F1945" s="200"/>
      <c r="G1945" s="198">
        <v>41.5</v>
      </c>
    </row>
    <row r="1946" spans="1:7" s="190" customFormat="1" x14ac:dyDescent="0.2">
      <c r="A1946" s="196"/>
      <c r="B1946" s="196"/>
      <c r="C1946" s="196"/>
      <c r="D1946" s="196"/>
      <c r="E1946" s="206"/>
      <c r="F1946" s="206"/>
      <c r="G1946" s="206"/>
    </row>
    <row r="1947" spans="1:7" s="190" customFormat="1" x14ac:dyDescent="0.2">
      <c r="A1947" s="203" t="s">
        <v>1325</v>
      </c>
      <c r="B1947" s="203"/>
      <c r="C1947" s="203"/>
      <c r="D1947" s="203"/>
      <c r="E1947" s="203"/>
      <c r="F1947" s="203"/>
      <c r="G1947" s="203"/>
    </row>
    <row r="1948" spans="1:7" s="190" customFormat="1" x14ac:dyDescent="0.2">
      <c r="A1948" s="204" t="s">
        <v>182</v>
      </c>
      <c r="B1948" s="204"/>
      <c r="C1948" s="191" t="s">
        <v>156</v>
      </c>
      <c r="D1948" s="191" t="s">
        <v>157</v>
      </c>
      <c r="E1948" s="191" t="s">
        <v>158</v>
      </c>
      <c r="F1948" s="191" t="s">
        <v>159</v>
      </c>
      <c r="G1948" s="191" t="s">
        <v>160</v>
      </c>
    </row>
    <row r="1949" spans="1:7" s="190" customFormat="1" ht="30.6" x14ac:dyDescent="0.2">
      <c r="A1949" s="192" t="s">
        <v>183</v>
      </c>
      <c r="B1949" s="193" t="s">
        <v>184</v>
      </c>
      <c r="C1949" s="192" t="s">
        <v>168</v>
      </c>
      <c r="D1949" s="192" t="s">
        <v>185</v>
      </c>
      <c r="E1949" s="194">
        <v>0.59379999999999999</v>
      </c>
      <c r="F1949" s="195">
        <v>42.79</v>
      </c>
      <c r="G1949" s="195">
        <v>25.4</v>
      </c>
    </row>
    <row r="1950" spans="1:7" s="190" customFormat="1" ht="30.6" x14ac:dyDescent="0.2">
      <c r="A1950" s="192" t="s">
        <v>186</v>
      </c>
      <c r="B1950" s="193" t="s">
        <v>187</v>
      </c>
      <c r="C1950" s="192" t="s">
        <v>168</v>
      </c>
      <c r="D1950" s="192" t="s">
        <v>188</v>
      </c>
      <c r="E1950" s="194">
        <v>0.26750000000000002</v>
      </c>
      <c r="F1950" s="195">
        <v>44.34</v>
      </c>
      <c r="G1950" s="195">
        <v>11.86</v>
      </c>
    </row>
    <row r="1951" spans="1:7" s="190" customFormat="1" ht="30.6" x14ac:dyDescent="0.2">
      <c r="A1951" s="192" t="s">
        <v>235</v>
      </c>
      <c r="B1951" s="193" t="s">
        <v>236</v>
      </c>
      <c r="C1951" s="192" t="s">
        <v>168</v>
      </c>
      <c r="D1951" s="192" t="s">
        <v>185</v>
      </c>
      <c r="E1951" s="194">
        <v>2.7986</v>
      </c>
      <c r="F1951" s="195">
        <v>0.6</v>
      </c>
      <c r="G1951" s="195">
        <v>1.67</v>
      </c>
    </row>
    <row r="1952" spans="1:7" s="190" customFormat="1" ht="30.6" x14ac:dyDescent="0.2">
      <c r="A1952" s="192" t="s">
        <v>237</v>
      </c>
      <c r="B1952" s="193" t="s">
        <v>238</v>
      </c>
      <c r="C1952" s="192" t="s">
        <v>168</v>
      </c>
      <c r="D1952" s="192" t="s">
        <v>188</v>
      </c>
      <c r="E1952" s="194">
        <v>1.0264</v>
      </c>
      <c r="F1952" s="195">
        <v>1.55</v>
      </c>
      <c r="G1952" s="195">
        <v>1.59</v>
      </c>
    </row>
    <row r="1953" spans="1:7" s="190" customFormat="1" x14ac:dyDescent="0.2">
      <c r="A1953" s="196"/>
      <c r="B1953" s="196"/>
      <c r="C1953" s="196"/>
      <c r="D1953" s="196"/>
      <c r="E1953" s="205" t="s">
        <v>189</v>
      </c>
      <c r="F1953" s="205"/>
      <c r="G1953" s="197">
        <v>40.520000000000003</v>
      </c>
    </row>
    <row r="1954" spans="1:7" s="190" customFormat="1" x14ac:dyDescent="0.2">
      <c r="A1954" s="204" t="s">
        <v>155</v>
      </c>
      <c r="B1954" s="204"/>
      <c r="C1954" s="191" t="s">
        <v>156</v>
      </c>
      <c r="D1954" s="191" t="s">
        <v>157</v>
      </c>
      <c r="E1954" s="191" t="s">
        <v>158</v>
      </c>
      <c r="F1954" s="191" t="s">
        <v>159</v>
      </c>
      <c r="G1954" s="191" t="s">
        <v>160</v>
      </c>
    </row>
    <row r="1955" spans="1:7" s="190" customFormat="1" ht="30.6" x14ac:dyDescent="0.2">
      <c r="A1955" s="192" t="s">
        <v>535</v>
      </c>
      <c r="B1955" s="193" t="s">
        <v>536</v>
      </c>
      <c r="C1955" s="192" t="s">
        <v>168</v>
      </c>
      <c r="D1955" s="192" t="s">
        <v>13</v>
      </c>
      <c r="E1955" s="194">
        <v>6.7614000000000001</v>
      </c>
      <c r="F1955" s="195">
        <v>34.880000000000003</v>
      </c>
      <c r="G1955" s="195">
        <v>235.83</v>
      </c>
    </row>
    <row r="1956" spans="1:7" s="190" customFormat="1" ht="30.6" x14ac:dyDescent="0.2">
      <c r="A1956" s="192" t="s">
        <v>1326</v>
      </c>
      <c r="B1956" s="193" t="s">
        <v>1327</v>
      </c>
      <c r="C1956" s="192" t="s">
        <v>168</v>
      </c>
      <c r="D1956" s="192" t="s">
        <v>13</v>
      </c>
      <c r="E1956" s="194">
        <v>0.31890000000000002</v>
      </c>
      <c r="F1956" s="195">
        <v>13.27</v>
      </c>
      <c r="G1956" s="195">
        <v>4.2300000000000004</v>
      </c>
    </row>
    <row r="1957" spans="1:7" s="190" customFormat="1" ht="20.399999999999999" x14ac:dyDescent="0.2">
      <c r="A1957" s="192" t="s">
        <v>218</v>
      </c>
      <c r="B1957" s="193" t="s">
        <v>219</v>
      </c>
      <c r="C1957" s="192" t="s">
        <v>168</v>
      </c>
      <c r="D1957" s="192" t="s">
        <v>220</v>
      </c>
      <c r="E1957" s="194">
        <v>3.5000000000000003E-2</v>
      </c>
      <c r="F1957" s="195">
        <v>5.52</v>
      </c>
      <c r="G1957" s="195">
        <v>0.19</v>
      </c>
    </row>
    <row r="1958" spans="1:7" s="190" customFormat="1" ht="20.399999999999999" x14ac:dyDescent="0.2">
      <c r="A1958" s="192" t="s">
        <v>1328</v>
      </c>
      <c r="B1958" s="193" t="s">
        <v>1329</v>
      </c>
      <c r="C1958" s="192" t="s">
        <v>168</v>
      </c>
      <c r="D1958" s="192" t="s">
        <v>11</v>
      </c>
      <c r="E1958" s="194">
        <v>0.2475</v>
      </c>
      <c r="F1958" s="195">
        <v>334.34</v>
      </c>
      <c r="G1958" s="195">
        <v>82.74</v>
      </c>
    </row>
    <row r="1959" spans="1:7" s="190" customFormat="1" ht="20.399999999999999" x14ac:dyDescent="0.2">
      <c r="A1959" s="192" t="s">
        <v>190</v>
      </c>
      <c r="B1959" s="193" t="s">
        <v>191</v>
      </c>
      <c r="C1959" s="192" t="s">
        <v>168</v>
      </c>
      <c r="D1959" s="192" t="s">
        <v>10</v>
      </c>
      <c r="E1959" s="194">
        <v>1.4216</v>
      </c>
      <c r="F1959" s="195">
        <v>7.91</v>
      </c>
      <c r="G1959" s="195">
        <v>11.24</v>
      </c>
    </row>
    <row r="1960" spans="1:7" s="190" customFormat="1" ht="20.399999999999999" x14ac:dyDescent="0.2">
      <c r="A1960" s="192" t="s">
        <v>210</v>
      </c>
      <c r="B1960" s="193" t="s">
        <v>211</v>
      </c>
      <c r="C1960" s="192" t="s">
        <v>168</v>
      </c>
      <c r="D1960" s="192" t="s">
        <v>14</v>
      </c>
      <c r="E1960" s="194">
        <v>0.2954</v>
      </c>
      <c r="F1960" s="195">
        <v>13.7</v>
      </c>
      <c r="G1960" s="195">
        <v>4.04</v>
      </c>
    </row>
    <row r="1961" spans="1:7" s="190" customFormat="1" ht="20.399999999999999" x14ac:dyDescent="0.2">
      <c r="A1961" s="192" t="s">
        <v>1330</v>
      </c>
      <c r="B1961" s="193" t="s">
        <v>1331</v>
      </c>
      <c r="C1961" s="192" t="s">
        <v>168</v>
      </c>
      <c r="D1961" s="192" t="s">
        <v>14</v>
      </c>
      <c r="E1961" s="194">
        <v>0.18429999999999999</v>
      </c>
      <c r="F1961" s="195">
        <v>12.61</v>
      </c>
      <c r="G1961" s="195">
        <v>2.3199999999999998</v>
      </c>
    </row>
    <row r="1962" spans="1:7" s="190" customFormat="1" ht="20.399999999999999" x14ac:dyDescent="0.2">
      <c r="A1962" s="192" t="s">
        <v>257</v>
      </c>
      <c r="B1962" s="193" t="s">
        <v>258</v>
      </c>
      <c r="C1962" s="192" t="s">
        <v>168</v>
      </c>
      <c r="D1962" s="192" t="s">
        <v>10</v>
      </c>
      <c r="E1962" s="194">
        <v>6.25</v>
      </c>
      <c r="F1962" s="195">
        <v>2.77</v>
      </c>
      <c r="G1962" s="195">
        <v>17.309999999999999</v>
      </c>
    </row>
    <row r="1963" spans="1:7" s="190" customFormat="1" x14ac:dyDescent="0.2">
      <c r="A1963" s="196"/>
      <c r="B1963" s="196"/>
      <c r="C1963" s="196"/>
      <c r="D1963" s="196"/>
      <c r="E1963" s="205" t="s">
        <v>161</v>
      </c>
      <c r="F1963" s="205"/>
      <c r="G1963" s="197">
        <v>357.9</v>
      </c>
    </row>
    <row r="1964" spans="1:7" s="190" customFormat="1" x14ac:dyDescent="0.2">
      <c r="A1964" s="204" t="s">
        <v>167</v>
      </c>
      <c r="B1964" s="204"/>
      <c r="C1964" s="191" t="s">
        <v>156</v>
      </c>
      <c r="D1964" s="191" t="s">
        <v>157</v>
      </c>
      <c r="E1964" s="191" t="s">
        <v>158</v>
      </c>
      <c r="F1964" s="191" t="s">
        <v>159</v>
      </c>
      <c r="G1964" s="191" t="s">
        <v>160</v>
      </c>
    </row>
    <row r="1965" spans="1:7" s="190" customFormat="1" ht="20.399999999999999" x14ac:dyDescent="0.2">
      <c r="A1965" s="192" t="s">
        <v>192</v>
      </c>
      <c r="B1965" s="193" t="s">
        <v>193</v>
      </c>
      <c r="C1965" s="192" t="s">
        <v>168</v>
      </c>
      <c r="D1965" s="192" t="s">
        <v>170</v>
      </c>
      <c r="E1965" s="194">
        <v>0.86129999999999995</v>
      </c>
      <c r="F1965" s="195">
        <v>25.5</v>
      </c>
      <c r="G1965" s="195">
        <v>21.96</v>
      </c>
    </row>
    <row r="1966" spans="1:7" s="190" customFormat="1" ht="20.399999999999999" x14ac:dyDescent="0.2">
      <c r="A1966" s="192" t="s">
        <v>537</v>
      </c>
      <c r="B1966" s="193" t="s">
        <v>538</v>
      </c>
      <c r="C1966" s="192" t="s">
        <v>168</v>
      </c>
      <c r="D1966" s="192" t="s">
        <v>170</v>
      </c>
      <c r="E1966" s="194">
        <v>4.3066000000000004</v>
      </c>
      <c r="F1966" s="195">
        <v>32.9</v>
      </c>
      <c r="G1966" s="195">
        <v>141.68</v>
      </c>
    </row>
    <row r="1967" spans="1:7" s="190" customFormat="1" x14ac:dyDescent="0.2">
      <c r="A1967" s="192" t="s">
        <v>204</v>
      </c>
      <c r="B1967" s="193" t="s">
        <v>205</v>
      </c>
      <c r="C1967" s="192" t="s">
        <v>168</v>
      </c>
      <c r="D1967" s="192" t="s">
        <v>170</v>
      </c>
      <c r="E1967" s="194">
        <v>7.3795000000000002</v>
      </c>
      <c r="F1967" s="195">
        <v>34.630000000000003</v>
      </c>
      <c r="G1967" s="195">
        <v>255.55</v>
      </c>
    </row>
    <row r="1968" spans="1:7" s="190" customFormat="1" x14ac:dyDescent="0.2">
      <c r="A1968" s="192" t="s">
        <v>178</v>
      </c>
      <c r="B1968" s="193" t="s">
        <v>179</v>
      </c>
      <c r="C1968" s="192" t="s">
        <v>168</v>
      </c>
      <c r="D1968" s="192" t="s">
        <v>170</v>
      </c>
      <c r="E1968" s="194">
        <v>7.3795000000000002</v>
      </c>
      <c r="F1968" s="195">
        <v>25</v>
      </c>
      <c r="G1968" s="195">
        <v>184.48</v>
      </c>
    </row>
    <row r="1969" spans="1:7" s="190" customFormat="1" x14ac:dyDescent="0.2">
      <c r="A1969" s="196"/>
      <c r="B1969" s="196"/>
      <c r="C1969" s="196"/>
      <c r="D1969" s="196"/>
      <c r="E1969" s="205" t="s">
        <v>169</v>
      </c>
      <c r="F1969" s="205"/>
      <c r="G1969" s="197">
        <v>603.66999999999996</v>
      </c>
    </row>
    <row r="1970" spans="1:7" s="190" customFormat="1" x14ac:dyDescent="0.2">
      <c r="A1970" s="204" t="s">
        <v>180</v>
      </c>
      <c r="B1970" s="204"/>
      <c r="C1970" s="191" t="s">
        <v>156</v>
      </c>
      <c r="D1970" s="191" t="s">
        <v>157</v>
      </c>
      <c r="E1970" s="191" t="s">
        <v>158</v>
      </c>
      <c r="F1970" s="191" t="s">
        <v>159</v>
      </c>
      <c r="G1970" s="191" t="s">
        <v>160</v>
      </c>
    </row>
    <row r="1971" spans="1:7" s="190" customFormat="1" ht="30.6" x14ac:dyDescent="0.2">
      <c r="A1971" s="192" t="s">
        <v>1332</v>
      </c>
      <c r="B1971" s="193" t="s">
        <v>1333</v>
      </c>
      <c r="C1971" s="192" t="s">
        <v>168</v>
      </c>
      <c r="D1971" s="192" t="s">
        <v>14</v>
      </c>
      <c r="E1971" s="194">
        <v>32.6798</v>
      </c>
      <c r="F1971" s="195">
        <v>11.67</v>
      </c>
      <c r="G1971" s="195">
        <v>381.37</v>
      </c>
    </row>
    <row r="1972" spans="1:7" s="190" customFormat="1" ht="30.6" x14ac:dyDescent="0.2">
      <c r="A1972" s="192" t="s">
        <v>539</v>
      </c>
      <c r="B1972" s="193" t="s">
        <v>540</v>
      </c>
      <c r="C1972" s="192" t="s">
        <v>168</v>
      </c>
      <c r="D1972" s="192" t="s">
        <v>11</v>
      </c>
      <c r="E1972" s="194">
        <v>1.103</v>
      </c>
      <c r="F1972" s="195">
        <v>548.83000000000004</v>
      </c>
      <c r="G1972" s="195">
        <v>605.35</v>
      </c>
    </row>
    <row r="1973" spans="1:7" s="190" customFormat="1" x14ac:dyDescent="0.2">
      <c r="A1973" s="196"/>
      <c r="B1973" s="196"/>
      <c r="C1973" s="196"/>
      <c r="D1973" s="196"/>
      <c r="E1973" s="205" t="s">
        <v>181</v>
      </c>
      <c r="F1973" s="205"/>
      <c r="G1973" s="197">
        <v>986.72</v>
      </c>
    </row>
    <row r="1974" spans="1:7" s="190" customFormat="1" x14ac:dyDescent="0.2">
      <c r="A1974" s="196"/>
      <c r="B1974" s="196"/>
      <c r="C1974" s="196"/>
      <c r="D1974" s="196"/>
      <c r="E1974" s="200" t="s">
        <v>162</v>
      </c>
      <c r="F1974" s="200"/>
      <c r="G1974" s="198">
        <v>1988.81</v>
      </c>
    </row>
    <row r="1975" spans="1:7" s="190" customFormat="1" x14ac:dyDescent="0.2">
      <c r="A1975" s="196"/>
      <c r="B1975" s="196"/>
      <c r="C1975" s="196"/>
      <c r="D1975" s="196"/>
      <c r="E1975" s="200" t="s">
        <v>163</v>
      </c>
      <c r="F1975" s="200"/>
      <c r="G1975" s="198">
        <v>1616.07</v>
      </c>
    </row>
    <row r="1976" spans="1:7" s="190" customFormat="1" x14ac:dyDescent="0.2">
      <c r="A1976" s="196"/>
      <c r="B1976" s="196"/>
      <c r="C1976" s="196"/>
      <c r="D1976" s="196"/>
      <c r="E1976" s="200" t="s">
        <v>171</v>
      </c>
      <c r="F1976" s="200"/>
      <c r="G1976" s="198">
        <v>372.74</v>
      </c>
    </row>
    <row r="1977" spans="1:7" s="190" customFormat="1" x14ac:dyDescent="0.2">
      <c r="A1977" s="196"/>
      <c r="B1977" s="196"/>
      <c r="C1977" s="196"/>
      <c r="D1977" s="196"/>
      <c r="E1977" s="200" t="s">
        <v>165</v>
      </c>
      <c r="F1977" s="200"/>
      <c r="G1977" s="198">
        <v>1988.81</v>
      </c>
    </row>
    <row r="1978" spans="1:7" s="190" customFormat="1" x14ac:dyDescent="0.2">
      <c r="A1978" s="196"/>
      <c r="B1978" s="196"/>
      <c r="C1978" s="196"/>
      <c r="D1978" s="196"/>
      <c r="E1978" s="200" t="s">
        <v>808</v>
      </c>
      <c r="F1978" s="200"/>
      <c r="G1978" s="198">
        <v>394.78</v>
      </c>
    </row>
    <row r="1979" spans="1:7" s="190" customFormat="1" x14ac:dyDescent="0.2">
      <c r="A1979" s="196"/>
      <c r="B1979" s="196"/>
      <c r="C1979" s="196"/>
      <c r="D1979" s="196"/>
      <c r="E1979" s="200" t="s">
        <v>166</v>
      </c>
      <c r="F1979" s="200"/>
      <c r="G1979" s="198">
        <v>2383.59</v>
      </c>
    </row>
    <row r="1980" spans="1:7" s="190" customFormat="1" x14ac:dyDescent="0.2">
      <c r="A1980" s="196"/>
      <c r="B1980" s="196"/>
      <c r="C1980" s="196"/>
      <c r="D1980" s="196"/>
      <c r="E1980" s="206"/>
      <c r="F1980" s="206"/>
      <c r="G1980" s="206"/>
    </row>
    <row r="1981" spans="1:7" s="190" customFormat="1" x14ac:dyDescent="0.2">
      <c r="A1981" s="203" t="s">
        <v>1334</v>
      </c>
      <c r="B1981" s="203"/>
      <c r="C1981" s="203"/>
      <c r="D1981" s="203"/>
      <c r="E1981" s="203"/>
      <c r="F1981" s="203"/>
      <c r="G1981" s="203"/>
    </row>
    <row r="1982" spans="1:7" s="190" customFormat="1" x14ac:dyDescent="0.2">
      <c r="A1982" s="204" t="s">
        <v>182</v>
      </c>
      <c r="B1982" s="204"/>
      <c r="C1982" s="191" t="s">
        <v>156</v>
      </c>
      <c r="D1982" s="191" t="s">
        <v>157</v>
      </c>
      <c r="E1982" s="191" t="s">
        <v>158</v>
      </c>
      <c r="F1982" s="191" t="s">
        <v>159</v>
      </c>
      <c r="G1982" s="191" t="s">
        <v>160</v>
      </c>
    </row>
    <row r="1983" spans="1:7" s="190" customFormat="1" ht="30.6" x14ac:dyDescent="0.2">
      <c r="A1983" s="192" t="s">
        <v>183</v>
      </c>
      <c r="B1983" s="193" t="s">
        <v>184</v>
      </c>
      <c r="C1983" s="192" t="s">
        <v>168</v>
      </c>
      <c r="D1983" s="192" t="s">
        <v>185</v>
      </c>
      <c r="E1983" s="194">
        <v>3.4270999999999998</v>
      </c>
      <c r="F1983" s="195">
        <v>42.79</v>
      </c>
      <c r="G1983" s="195">
        <v>146.63999999999999</v>
      </c>
    </row>
    <row r="1984" spans="1:7" s="190" customFormat="1" ht="30.6" x14ac:dyDescent="0.2">
      <c r="A1984" s="192" t="s">
        <v>186</v>
      </c>
      <c r="B1984" s="193" t="s">
        <v>187</v>
      </c>
      <c r="C1984" s="192" t="s">
        <v>168</v>
      </c>
      <c r="D1984" s="192" t="s">
        <v>188</v>
      </c>
      <c r="E1984" s="194">
        <v>0.88009999999999999</v>
      </c>
      <c r="F1984" s="195">
        <v>44.34</v>
      </c>
      <c r="G1984" s="195">
        <v>39.020000000000003</v>
      </c>
    </row>
    <row r="1985" spans="1:7" s="190" customFormat="1" ht="30.6" x14ac:dyDescent="0.2">
      <c r="A1985" s="192" t="s">
        <v>235</v>
      </c>
      <c r="B1985" s="193" t="s">
        <v>236</v>
      </c>
      <c r="C1985" s="192" t="s">
        <v>168</v>
      </c>
      <c r="D1985" s="192" t="s">
        <v>185</v>
      </c>
      <c r="E1985" s="194">
        <v>18.091699999999999</v>
      </c>
      <c r="F1985" s="195">
        <v>0.6</v>
      </c>
      <c r="G1985" s="195">
        <v>10.85</v>
      </c>
    </row>
    <row r="1986" spans="1:7" s="190" customFormat="1" ht="30.6" x14ac:dyDescent="0.2">
      <c r="A1986" s="192" t="s">
        <v>237</v>
      </c>
      <c r="B1986" s="193" t="s">
        <v>238</v>
      </c>
      <c r="C1986" s="192" t="s">
        <v>168</v>
      </c>
      <c r="D1986" s="192" t="s">
        <v>188</v>
      </c>
      <c r="E1986" s="194">
        <v>6.6349999999999998</v>
      </c>
      <c r="F1986" s="195">
        <v>1.55</v>
      </c>
      <c r="G1986" s="195">
        <v>10.28</v>
      </c>
    </row>
    <row r="1987" spans="1:7" s="190" customFormat="1" x14ac:dyDescent="0.2">
      <c r="A1987" s="196"/>
      <c r="B1987" s="196"/>
      <c r="C1987" s="196"/>
      <c r="D1987" s="196"/>
      <c r="E1987" s="205" t="s">
        <v>189</v>
      </c>
      <c r="F1987" s="205"/>
      <c r="G1987" s="197">
        <v>206.79</v>
      </c>
    </row>
    <row r="1988" spans="1:7" s="190" customFormat="1" x14ac:dyDescent="0.2">
      <c r="A1988" s="204" t="s">
        <v>155</v>
      </c>
      <c r="B1988" s="204"/>
      <c r="C1988" s="191" t="s">
        <v>156</v>
      </c>
      <c r="D1988" s="191" t="s">
        <v>157</v>
      </c>
      <c r="E1988" s="191" t="s">
        <v>158</v>
      </c>
      <c r="F1988" s="191" t="s">
        <v>159</v>
      </c>
      <c r="G1988" s="191" t="s">
        <v>160</v>
      </c>
    </row>
    <row r="1989" spans="1:7" s="190" customFormat="1" ht="30.6" x14ac:dyDescent="0.2">
      <c r="A1989" s="192" t="s">
        <v>1335</v>
      </c>
      <c r="B1989" s="193" t="s">
        <v>1336</v>
      </c>
      <c r="C1989" s="192" t="s">
        <v>168</v>
      </c>
      <c r="D1989" s="192" t="s">
        <v>13</v>
      </c>
      <c r="E1989" s="194">
        <v>13.051399999999999</v>
      </c>
      <c r="F1989" s="195">
        <v>43.28</v>
      </c>
      <c r="G1989" s="195">
        <v>564.86</v>
      </c>
    </row>
    <row r="1990" spans="1:7" s="190" customFormat="1" ht="30.6" x14ac:dyDescent="0.2">
      <c r="A1990" s="192" t="s">
        <v>1326</v>
      </c>
      <c r="B1990" s="193" t="s">
        <v>1327</v>
      </c>
      <c r="C1990" s="192" t="s">
        <v>168</v>
      </c>
      <c r="D1990" s="192" t="s">
        <v>13</v>
      </c>
      <c r="E1990" s="194">
        <v>0.60740000000000005</v>
      </c>
      <c r="F1990" s="195">
        <v>13.27</v>
      </c>
      <c r="G1990" s="195">
        <v>8.06</v>
      </c>
    </row>
    <row r="1991" spans="1:7" s="190" customFormat="1" ht="20.399999999999999" x14ac:dyDescent="0.2">
      <c r="A1991" s="192" t="s">
        <v>218</v>
      </c>
      <c r="B1991" s="193" t="s">
        <v>219</v>
      </c>
      <c r="C1991" s="192" t="s">
        <v>168</v>
      </c>
      <c r="D1991" s="192" t="s">
        <v>220</v>
      </c>
      <c r="E1991" s="194">
        <v>6.6699999999999995E-2</v>
      </c>
      <c r="F1991" s="195">
        <v>5.52</v>
      </c>
      <c r="G1991" s="195">
        <v>0.36</v>
      </c>
    </row>
    <row r="1992" spans="1:7" s="190" customFormat="1" ht="40.799999999999997" x14ac:dyDescent="0.2">
      <c r="A1992" s="192" t="s">
        <v>1337</v>
      </c>
      <c r="B1992" s="193" t="s">
        <v>1338</v>
      </c>
      <c r="C1992" s="192" t="s">
        <v>168</v>
      </c>
      <c r="D1992" s="192" t="s">
        <v>14</v>
      </c>
      <c r="E1992" s="194">
        <v>6</v>
      </c>
      <c r="F1992" s="195">
        <v>6.68</v>
      </c>
      <c r="G1992" s="195">
        <v>40.08</v>
      </c>
    </row>
    <row r="1993" spans="1:7" s="190" customFormat="1" ht="20.399999999999999" x14ac:dyDescent="0.2">
      <c r="A1993" s="192" t="s">
        <v>210</v>
      </c>
      <c r="B1993" s="193" t="s">
        <v>211</v>
      </c>
      <c r="C1993" s="192" t="s">
        <v>168</v>
      </c>
      <c r="D1993" s="192" t="s">
        <v>14</v>
      </c>
      <c r="E1993" s="194">
        <v>2.1276000000000002</v>
      </c>
      <c r="F1993" s="195">
        <v>13.7</v>
      </c>
      <c r="G1993" s="195">
        <v>29.14</v>
      </c>
    </row>
    <row r="1994" spans="1:7" s="190" customFormat="1" x14ac:dyDescent="0.2">
      <c r="A1994" s="196"/>
      <c r="B1994" s="196"/>
      <c r="C1994" s="196"/>
      <c r="D1994" s="196"/>
      <c r="E1994" s="205" t="s">
        <v>161</v>
      </c>
      <c r="F1994" s="205"/>
      <c r="G1994" s="197">
        <v>642.5</v>
      </c>
    </row>
    <row r="1995" spans="1:7" s="190" customFormat="1" x14ac:dyDescent="0.2">
      <c r="A1995" s="204" t="s">
        <v>167</v>
      </c>
      <c r="B1995" s="204"/>
      <c r="C1995" s="191" t="s">
        <v>156</v>
      </c>
      <c r="D1995" s="191" t="s">
        <v>157</v>
      </c>
      <c r="E1995" s="191" t="s">
        <v>158</v>
      </c>
      <c r="F1995" s="191" t="s">
        <v>159</v>
      </c>
      <c r="G1995" s="191" t="s">
        <v>160</v>
      </c>
    </row>
    <row r="1996" spans="1:7" s="190" customFormat="1" ht="20.399999999999999" x14ac:dyDescent="0.2">
      <c r="A1996" s="192" t="s">
        <v>192</v>
      </c>
      <c r="B1996" s="193" t="s">
        <v>193</v>
      </c>
      <c r="C1996" s="192" t="s">
        <v>168</v>
      </c>
      <c r="D1996" s="192" t="s">
        <v>170</v>
      </c>
      <c r="E1996" s="194">
        <v>4.3071999999999999</v>
      </c>
      <c r="F1996" s="195">
        <v>25.5</v>
      </c>
      <c r="G1996" s="195">
        <v>109.83</v>
      </c>
    </row>
    <row r="1997" spans="1:7" s="190" customFormat="1" ht="20.399999999999999" x14ac:dyDescent="0.2">
      <c r="A1997" s="192" t="s">
        <v>537</v>
      </c>
      <c r="B1997" s="193" t="s">
        <v>538</v>
      </c>
      <c r="C1997" s="192" t="s">
        <v>168</v>
      </c>
      <c r="D1997" s="192" t="s">
        <v>170</v>
      </c>
      <c r="E1997" s="194">
        <v>21.535799999999998</v>
      </c>
      <c r="F1997" s="195">
        <v>32.9</v>
      </c>
      <c r="G1997" s="195">
        <v>708.52</v>
      </c>
    </row>
    <row r="1998" spans="1:7" s="190" customFormat="1" x14ac:dyDescent="0.2">
      <c r="A1998" s="192" t="s">
        <v>204</v>
      </c>
      <c r="B1998" s="193" t="s">
        <v>205</v>
      </c>
      <c r="C1998" s="192" t="s">
        <v>168</v>
      </c>
      <c r="D1998" s="192" t="s">
        <v>170</v>
      </c>
      <c r="E1998" s="194">
        <v>31.7545</v>
      </c>
      <c r="F1998" s="195">
        <v>34.630000000000003</v>
      </c>
      <c r="G1998" s="195">
        <v>1099.6500000000001</v>
      </c>
    </row>
    <row r="1999" spans="1:7" s="190" customFormat="1" x14ac:dyDescent="0.2">
      <c r="A1999" s="192" t="s">
        <v>178</v>
      </c>
      <c r="B1999" s="193" t="s">
        <v>179</v>
      </c>
      <c r="C1999" s="192" t="s">
        <v>168</v>
      </c>
      <c r="D1999" s="192" t="s">
        <v>170</v>
      </c>
      <c r="E1999" s="194">
        <v>31.7545</v>
      </c>
      <c r="F1999" s="195">
        <v>25</v>
      </c>
      <c r="G1999" s="195">
        <v>793.86</v>
      </c>
    </row>
    <row r="2000" spans="1:7" s="190" customFormat="1" x14ac:dyDescent="0.2">
      <c r="A2000" s="196"/>
      <c r="B2000" s="196"/>
      <c r="C2000" s="196"/>
      <c r="D2000" s="196"/>
      <c r="E2000" s="205" t="s">
        <v>169</v>
      </c>
      <c r="F2000" s="205"/>
      <c r="G2000" s="197">
        <v>2711.86</v>
      </c>
    </row>
    <row r="2001" spans="1:7" s="190" customFormat="1" x14ac:dyDescent="0.2">
      <c r="A2001" s="204" t="s">
        <v>180</v>
      </c>
      <c r="B2001" s="204"/>
      <c r="C2001" s="191" t="s">
        <v>156</v>
      </c>
      <c r="D2001" s="191" t="s">
        <v>157</v>
      </c>
      <c r="E2001" s="191" t="s">
        <v>158</v>
      </c>
      <c r="F2001" s="191" t="s">
        <v>159</v>
      </c>
      <c r="G2001" s="191" t="s">
        <v>160</v>
      </c>
    </row>
    <row r="2002" spans="1:7" s="190" customFormat="1" ht="30.6" x14ac:dyDescent="0.2">
      <c r="A2002" s="192" t="s">
        <v>1339</v>
      </c>
      <c r="B2002" s="193" t="s">
        <v>1340</v>
      </c>
      <c r="C2002" s="192" t="s">
        <v>168</v>
      </c>
      <c r="D2002" s="192" t="s">
        <v>11</v>
      </c>
      <c r="E2002" s="194">
        <v>1.2</v>
      </c>
      <c r="F2002" s="195">
        <v>531.1</v>
      </c>
      <c r="G2002" s="195">
        <v>637.32000000000005</v>
      </c>
    </row>
    <row r="2003" spans="1:7" s="190" customFormat="1" x14ac:dyDescent="0.2">
      <c r="A2003" s="196"/>
      <c r="B2003" s="196"/>
      <c r="C2003" s="196"/>
      <c r="D2003" s="196"/>
      <c r="E2003" s="205" t="s">
        <v>181</v>
      </c>
      <c r="F2003" s="205"/>
      <c r="G2003" s="197">
        <v>637.32000000000005</v>
      </c>
    </row>
    <row r="2004" spans="1:7" s="190" customFormat="1" x14ac:dyDescent="0.2">
      <c r="A2004" s="196"/>
      <c r="B2004" s="196"/>
      <c r="C2004" s="196"/>
      <c r="D2004" s="196"/>
      <c r="E2004" s="200" t="s">
        <v>162</v>
      </c>
      <c r="F2004" s="200"/>
      <c r="G2004" s="198">
        <v>4198.47</v>
      </c>
    </row>
    <row r="2005" spans="1:7" s="190" customFormat="1" x14ac:dyDescent="0.2">
      <c r="A2005" s="196"/>
      <c r="B2005" s="196"/>
      <c r="C2005" s="196"/>
      <c r="D2005" s="196"/>
      <c r="E2005" s="200" t="s">
        <v>163</v>
      </c>
      <c r="F2005" s="200"/>
      <c r="G2005" s="198">
        <v>2996.1</v>
      </c>
    </row>
    <row r="2006" spans="1:7" s="190" customFormat="1" x14ac:dyDescent="0.2">
      <c r="A2006" s="196"/>
      <c r="B2006" s="196"/>
      <c r="C2006" s="196"/>
      <c r="D2006" s="196"/>
      <c r="E2006" s="200" t="s">
        <v>171</v>
      </c>
      <c r="F2006" s="200"/>
      <c r="G2006" s="198">
        <v>1202.3699999999999</v>
      </c>
    </row>
    <row r="2007" spans="1:7" s="190" customFormat="1" x14ac:dyDescent="0.2">
      <c r="A2007" s="196"/>
      <c r="B2007" s="196"/>
      <c r="C2007" s="196"/>
      <c r="D2007" s="196"/>
      <c r="E2007" s="200" t="s">
        <v>165</v>
      </c>
      <c r="F2007" s="200"/>
      <c r="G2007" s="198">
        <v>4198.47</v>
      </c>
    </row>
    <row r="2008" spans="1:7" s="190" customFormat="1" x14ac:dyDescent="0.2">
      <c r="A2008" s="196"/>
      <c r="B2008" s="196"/>
      <c r="C2008" s="196"/>
      <c r="D2008" s="196"/>
      <c r="E2008" s="200" t="s">
        <v>808</v>
      </c>
      <c r="F2008" s="200"/>
      <c r="G2008" s="198">
        <v>833.4</v>
      </c>
    </row>
    <row r="2009" spans="1:7" s="190" customFormat="1" x14ac:dyDescent="0.2">
      <c r="A2009" s="196"/>
      <c r="B2009" s="196"/>
      <c r="C2009" s="196"/>
      <c r="D2009" s="196"/>
      <c r="E2009" s="200" t="s">
        <v>166</v>
      </c>
      <c r="F2009" s="200"/>
      <c r="G2009" s="198">
        <v>5031.87</v>
      </c>
    </row>
    <row r="2010" spans="1:7" s="190" customFormat="1" x14ac:dyDescent="0.2">
      <c r="A2010" s="196"/>
      <c r="B2010" s="196"/>
      <c r="C2010" s="196"/>
      <c r="D2010" s="196"/>
      <c r="E2010" s="206"/>
      <c r="F2010" s="206"/>
      <c r="G2010" s="206"/>
    </row>
    <row r="2011" spans="1:7" s="190" customFormat="1" x14ac:dyDescent="0.2">
      <c r="A2011" s="203" t="s">
        <v>1341</v>
      </c>
      <c r="B2011" s="203"/>
      <c r="C2011" s="203"/>
      <c r="D2011" s="203"/>
      <c r="E2011" s="203"/>
      <c r="F2011" s="203"/>
      <c r="G2011" s="203"/>
    </row>
    <row r="2012" spans="1:7" s="190" customFormat="1" x14ac:dyDescent="0.2">
      <c r="A2012" s="204" t="s">
        <v>182</v>
      </c>
      <c r="B2012" s="204"/>
      <c r="C2012" s="191" t="s">
        <v>156</v>
      </c>
      <c r="D2012" s="191" t="s">
        <v>157</v>
      </c>
      <c r="E2012" s="191" t="s">
        <v>158</v>
      </c>
      <c r="F2012" s="191" t="s">
        <v>159</v>
      </c>
      <c r="G2012" s="191" t="s">
        <v>160</v>
      </c>
    </row>
    <row r="2013" spans="1:7" s="190" customFormat="1" ht="30.6" x14ac:dyDescent="0.2">
      <c r="A2013" s="192" t="s">
        <v>183</v>
      </c>
      <c r="B2013" s="193" t="s">
        <v>184</v>
      </c>
      <c r="C2013" s="192" t="s">
        <v>168</v>
      </c>
      <c r="D2013" s="192" t="s">
        <v>185</v>
      </c>
      <c r="E2013" s="194">
        <v>1.1233</v>
      </c>
      <c r="F2013" s="195">
        <v>42.79</v>
      </c>
      <c r="G2013" s="195">
        <v>48.06</v>
      </c>
    </row>
    <row r="2014" spans="1:7" s="190" customFormat="1" ht="30.6" x14ac:dyDescent="0.2">
      <c r="A2014" s="192" t="s">
        <v>186</v>
      </c>
      <c r="B2014" s="193" t="s">
        <v>187</v>
      </c>
      <c r="C2014" s="192" t="s">
        <v>168</v>
      </c>
      <c r="D2014" s="192" t="s">
        <v>188</v>
      </c>
      <c r="E2014" s="194">
        <v>0.43980000000000002</v>
      </c>
      <c r="F2014" s="195">
        <v>44.34</v>
      </c>
      <c r="G2014" s="195">
        <v>19.5</v>
      </c>
    </row>
    <row r="2015" spans="1:7" s="190" customFormat="1" ht="30.6" x14ac:dyDescent="0.2">
      <c r="A2015" s="192" t="s">
        <v>235</v>
      </c>
      <c r="B2015" s="193" t="s">
        <v>236</v>
      </c>
      <c r="C2015" s="192" t="s">
        <v>168</v>
      </c>
      <c r="D2015" s="192" t="s">
        <v>185</v>
      </c>
      <c r="E2015" s="194">
        <v>12.654199999999999</v>
      </c>
      <c r="F2015" s="195">
        <v>0.6</v>
      </c>
      <c r="G2015" s="195">
        <v>7.59</v>
      </c>
    </row>
    <row r="2016" spans="1:7" s="190" customFormat="1" ht="30.6" x14ac:dyDescent="0.2">
      <c r="A2016" s="192" t="s">
        <v>237</v>
      </c>
      <c r="B2016" s="193" t="s">
        <v>238</v>
      </c>
      <c r="C2016" s="192" t="s">
        <v>168</v>
      </c>
      <c r="D2016" s="192" t="s">
        <v>188</v>
      </c>
      <c r="E2016" s="194">
        <v>4.6407999999999996</v>
      </c>
      <c r="F2016" s="195">
        <v>1.55</v>
      </c>
      <c r="G2016" s="195">
        <v>7.19</v>
      </c>
    </row>
    <row r="2017" spans="1:7" s="190" customFormat="1" x14ac:dyDescent="0.2">
      <c r="A2017" s="196"/>
      <c r="B2017" s="196"/>
      <c r="C2017" s="196"/>
      <c r="D2017" s="196"/>
      <c r="E2017" s="205" t="s">
        <v>189</v>
      </c>
      <c r="F2017" s="205"/>
      <c r="G2017" s="197">
        <v>82.34</v>
      </c>
    </row>
    <row r="2018" spans="1:7" s="190" customFormat="1" x14ac:dyDescent="0.2">
      <c r="A2018" s="204" t="s">
        <v>155</v>
      </c>
      <c r="B2018" s="204"/>
      <c r="C2018" s="191" t="s">
        <v>156</v>
      </c>
      <c r="D2018" s="191" t="s">
        <v>157</v>
      </c>
      <c r="E2018" s="191" t="s">
        <v>158</v>
      </c>
      <c r="F2018" s="191" t="s">
        <v>159</v>
      </c>
      <c r="G2018" s="191" t="s">
        <v>160</v>
      </c>
    </row>
    <row r="2019" spans="1:7" s="190" customFormat="1" ht="30.6" x14ac:dyDescent="0.2">
      <c r="A2019" s="192" t="s">
        <v>535</v>
      </c>
      <c r="B2019" s="193" t="s">
        <v>536</v>
      </c>
      <c r="C2019" s="192" t="s">
        <v>168</v>
      </c>
      <c r="D2019" s="192" t="s">
        <v>13</v>
      </c>
      <c r="E2019" s="194">
        <v>8.4224999999999994</v>
      </c>
      <c r="F2019" s="195">
        <v>34.880000000000003</v>
      </c>
      <c r="G2019" s="195">
        <v>293.77</v>
      </c>
    </row>
    <row r="2020" spans="1:7" s="190" customFormat="1" ht="30.6" x14ac:dyDescent="0.2">
      <c r="A2020" s="192" t="s">
        <v>1326</v>
      </c>
      <c r="B2020" s="193" t="s">
        <v>1327</v>
      </c>
      <c r="C2020" s="192" t="s">
        <v>168</v>
      </c>
      <c r="D2020" s="192" t="s">
        <v>13</v>
      </c>
      <c r="E2020" s="194">
        <v>0.60740000000000005</v>
      </c>
      <c r="F2020" s="195">
        <v>13.27</v>
      </c>
      <c r="G2020" s="195">
        <v>8.06</v>
      </c>
    </row>
    <row r="2021" spans="1:7" s="190" customFormat="1" ht="20.399999999999999" x14ac:dyDescent="0.2">
      <c r="A2021" s="192" t="s">
        <v>218</v>
      </c>
      <c r="B2021" s="193" t="s">
        <v>219</v>
      </c>
      <c r="C2021" s="192" t="s">
        <v>168</v>
      </c>
      <c r="D2021" s="192" t="s">
        <v>220</v>
      </c>
      <c r="E2021" s="194">
        <v>6.6699999999999995E-2</v>
      </c>
      <c r="F2021" s="195">
        <v>5.52</v>
      </c>
      <c r="G2021" s="195">
        <v>0.36</v>
      </c>
    </row>
    <row r="2022" spans="1:7" s="190" customFormat="1" ht="20.399999999999999" x14ac:dyDescent="0.2">
      <c r="A2022" s="192" t="s">
        <v>190</v>
      </c>
      <c r="B2022" s="193" t="s">
        <v>191</v>
      </c>
      <c r="C2022" s="192" t="s">
        <v>168</v>
      </c>
      <c r="D2022" s="192" t="s">
        <v>10</v>
      </c>
      <c r="E2022" s="194">
        <v>5.0545</v>
      </c>
      <c r="F2022" s="195">
        <v>7.91</v>
      </c>
      <c r="G2022" s="195">
        <v>39.979999999999997</v>
      </c>
    </row>
    <row r="2023" spans="1:7" s="190" customFormat="1" ht="20.399999999999999" x14ac:dyDescent="0.2">
      <c r="A2023" s="192" t="s">
        <v>210</v>
      </c>
      <c r="B2023" s="193" t="s">
        <v>211</v>
      </c>
      <c r="C2023" s="192" t="s">
        <v>168</v>
      </c>
      <c r="D2023" s="192" t="s">
        <v>14</v>
      </c>
      <c r="E2023" s="194">
        <v>0.43769999999999998</v>
      </c>
      <c r="F2023" s="195">
        <v>13.7</v>
      </c>
      <c r="G2023" s="195">
        <v>5.99</v>
      </c>
    </row>
    <row r="2024" spans="1:7" s="190" customFormat="1" ht="20.399999999999999" x14ac:dyDescent="0.2">
      <c r="A2024" s="192" t="s">
        <v>1330</v>
      </c>
      <c r="B2024" s="193" t="s">
        <v>1331</v>
      </c>
      <c r="C2024" s="192" t="s">
        <v>168</v>
      </c>
      <c r="D2024" s="192" t="s">
        <v>14</v>
      </c>
      <c r="E2024" s="194">
        <v>0.6552</v>
      </c>
      <c r="F2024" s="195">
        <v>12.61</v>
      </c>
      <c r="G2024" s="195">
        <v>8.26</v>
      </c>
    </row>
    <row r="2025" spans="1:7" s="190" customFormat="1" x14ac:dyDescent="0.2">
      <c r="A2025" s="196"/>
      <c r="B2025" s="196"/>
      <c r="C2025" s="196"/>
      <c r="D2025" s="196"/>
      <c r="E2025" s="205" t="s">
        <v>161</v>
      </c>
      <c r="F2025" s="205"/>
      <c r="G2025" s="197">
        <v>356.42</v>
      </c>
    </row>
    <row r="2026" spans="1:7" s="190" customFormat="1" x14ac:dyDescent="0.2">
      <c r="A2026" s="204" t="s">
        <v>167</v>
      </c>
      <c r="B2026" s="204"/>
      <c r="C2026" s="191" t="s">
        <v>156</v>
      </c>
      <c r="D2026" s="191" t="s">
        <v>157</v>
      </c>
      <c r="E2026" s="191" t="s">
        <v>158</v>
      </c>
      <c r="F2026" s="191" t="s">
        <v>159</v>
      </c>
      <c r="G2026" s="191" t="s">
        <v>160</v>
      </c>
    </row>
    <row r="2027" spans="1:7" s="190" customFormat="1" ht="20.399999999999999" x14ac:dyDescent="0.2">
      <c r="A2027" s="192" t="s">
        <v>192</v>
      </c>
      <c r="B2027" s="193" t="s">
        <v>193</v>
      </c>
      <c r="C2027" s="192" t="s">
        <v>168</v>
      </c>
      <c r="D2027" s="192" t="s">
        <v>170</v>
      </c>
      <c r="E2027" s="194">
        <v>1.5631999999999999</v>
      </c>
      <c r="F2027" s="195">
        <v>25.5</v>
      </c>
      <c r="G2027" s="195">
        <v>39.86</v>
      </c>
    </row>
    <row r="2028" spans="1:7" s="190" customFormat="1" ht="20.399999999999999" x14ac:dyDescent="0.2">
      <c r="A2028" s="192" t="s">
        <v>537</v>
      </c>
      <c r="B2028" s="193" t="s">
        <v>538</v>
      </c>
      <c r="C2028" s="192" t="s">
        <v>168</v>
      </c>
      <c r="D2028" s="192" t="s">
        <v>170</v>
      </c>
      <c r="E2028" s="194">
        <v>7.8158000000000003</v>
      </c>
      <c r="F2028" s="195">
        <v>32.9</v>
      </c>
      <c r="G2028" s="195">
        <v>257.13</v>
      </c>
    </row>
    <row r="2029" spans="1:7" s="190" customFormat="1" x14ac:dyDescent="0.2">
      <c r="A2029" s="192" t="s">
        <v>204</v>
      </c>
      <c r="B2029" s="193" t="s">
        <v>205</v>
      </c>
      <c r="C2029" s="192" t="s">
        <v>168</v>
      </c>
      <c r="D2029" s="192" t="s">
        <v>170</v>
      </c>
      <c r="E2029" s="194">
        <v>22.0181</v>
      </c>
      <c r="F2029" s="195">
        <v>34.630000000000003</v>
      </c>
      <c r="G2029" s="195">
        <v>762.48</v>
      </c>
    </row>
    <row r="2030" spans="1:7" s="190" customFormat="1" x14ac:dyDescent="0.2">
      <c r="A2030" s="192" t="s">
        <v>178</v>
      </c>
      <c r="B2030" s="193" t="s">
        <v>179</v>
      </c>
      <c r="C2030" s="192" t="s">
        <v>168</v>
      </c>
      <c r="D2030" s="192" t="s">
        <v>170</v>
      </c>
      <c r="E2030" s="194">
        <v>22.0181</v>
      </c>
      <c r="F2030" s="195">
        <v>25</v>
      </c>
      <c r="G2030" s="195">
        <v>550.45000000000005</v>
      </c>
    </row>
    <row r="2031" spans="1:7" s="190" customFormat="1" x14ac:dyDescent="0.2">
      <c r="A2031" s="196"/>
      <c r="B2031" s="196"/>
      <c r="C2031" s="196"/>
      <c r="D2031" s="196"/>
      <c r="E2031" s="205" t="s">
        <v>169</v>
      </c>
      <c r="F2031" s="205"/>
      <c r="G2031" s="197">
        <v>1609.92</v>
      </c>
    </row>
    <row r="2032" spans="1:7" s="190" customFormat="1" x14ac:dyDescent="0.2">
      <c r="A2032" s="204" t="s">
        <v>180</v>
      </c>
      <c r="B2032" s="204"/>
      <c r="C2032" s="191" t="s">
        <v>156</v>
      </c>
      <c r="D2032" s="191" t="s">
        <v>157</v>
      </c>
      <c r="E2032" s="191" t="s">
        <v>158</v>
      </c>
      <c r="F2032" s="191" t="s">
        <v>159</v>
      </c>
      <c r="G2032" s="191" t="s">
        <v>160</v>
      </c>
    </row>
    <row r="2033" spans="1:7" s="190" customFormat="1" ht="30.6" x14ac:dyDescent="0.2">
      <c r="A2033" s="192" t="s">
        <v>511</v>
      </c>
      <c r="B2033" s="193" t="s">
        <v>512</v>
      </c>
      <c r="C2033" s="192" t="s">
        <v>168</v>
      </c>
      <c r="D2033" s="192" t="s">
        <v>14</v>
      </c>
      <c r="E2033" s="194">
        <v>21.999700000000001</v>
      </c>
      <c r="F2033" s="195">
        <v>13.98</v>
      </c>
      <c r="G2033" s="195">
        <v>307.55</v>
      </c>
    </row>
    <row r="2034" spans="1:7" s="190" customFormat="1" ht="30.6" x14ac:dyDescent="0.2">
      <c r="A2034" s="192" t="s">
        <v>539</v>
      </c>
      <c r="B2034" s="193" t="s">
        <v>540</v>
      </c>
      <c r="C2034" s="192" t="s">
        <v>168</v>
      </c>
      <c r="D2034" s="192" t="s">
        <v>11</v>
      </c>
      <c r="E2034" s="194">
        <v>1.2</v>
      </c>
      <c r="F2034" s="195">
        <v>548.83000000000004</v>
      </c>
      <c r="G2034" s="195">
        <v>658.59</v>
      </c>
    </row>
    <row r="2035" spans="1:7" s="190" customFormat="1" x14ac:dyDescent="0.2">
      <c r="A2035" s="196"/>
      <c r="B2035" s="196"/>
      <c r="C2035" s="196"/>
      <c r="D2035" s="196"/>
      <c r="E2035" s="205" t="s">
        <v>181</v>
      </c>
      <c r="F2035" s="205"/>
      <c r="G2035" s="197">
        <v>966.14</v>
      </c>
    </row>
    <row r="2036" spans="1:7" s="190" customFormat="1" x14ac:dyDescent="0.2">
      <c r="A2036" s="196"/>
      <c r="B2036" s="196"/>
      <c r="C2036" s="196"/>
      <c r="D2036" s="196"/>
      <c r="E2036" s="200" t="s">
        <v>162</v>
      </c>
      <c r="F2036" s="200"/>
      <c r="G2036" s="198">
        <v>3014.82</v>
      </c>
    </row>
    <row r="2037" spans="1:7" s="190" customFormat="1" x14ac:dyDescent="0.2">
      <c r="A2037" s="196"/>
      <c r="B2037" s="196"/>
      <c r="C2037" s="196"/>
      <c r="D2037" s="196"/>
      <c r="E2037" s="200" t="s">
        <v>163</v>
      </c>
      <c r="F2037" s="200"/>
      <c r="G2037" s="198">
        <v>2234.44</v>
      </c>
    </row>
    <row r="2038" spans="1:7" s="190" customFormat="1" x14ac:dyDescent="0.2">
      <c r="A2038" s="196"/>
      <c r="B2038" s="196"/>
      <c r="C2038" s="196"/>
      <c r="D2038" s="196"/>
      <c r="E2038" s="200" t="s">
        <v>171</v>
      </c>
      <c r="F2038" s="200"/>
      <c r="G2038" s="198">
        <v>780.38</v>
      </c>
    </row>
    <row r="2039" spans="1:7" s="190" customFormat="1" x14ac:dyDescent="0.2">
      <c r="A2039" s="196"/>
      <c r="B2039" s="196"/>
      <c r="C2039" s="196"/>
      <c r="D2039" s="196"/>
      <c r="E2039" s="200" t="s">
        <v>165</v>
      </c>
      <c r="F2039" s="200"/>
      <c r="G2039" s="198">
        <v>3014.82</v>
      </c>
    </row>
    <row r="2040" spans="1:7" s="190" customFormat="1" x14ac:dyDescent="0.2">
      <c r="A2040" s="196"/>
      <c r="B2040" s="196"/>
      <c r="C2040" s="196"/>
      <c r="D2040" s="196"/>
      <c r="E2040" s="200" t="s">
        <v>808</v>
      </c>
      <c r="F2040" s="200"/>
      <c r="G2040" s="198">
        <v>598.44000000000005</v>
      </c>
    </row>
    <row r="2041" spans="1:7" s="190" customFormat="1" x14ac:dyDescent="0.2">
      <c r="A2041" s="196"/>
      <c r="B2041" s="196"/>
      <c r="C2041" s="196"/>
      <c r="D2041" s="196"/>
      <c r="E2041" s="200" t="s">
        <v>166</v>
      </c>
      <c r="F2041" s="200"/>
      <c r="G2041" s="198">
        <v>3613.26</v>
      </c>
    </row>
    <row r="2042" spans="1:7" s="190" customFormat="1" x14ac:dyDescent="0.2">
      <c r="A2042" s="196"/>
      <c r="B2042" s="196"/>
      <c r="C2042" s="196"/>
      <c r="D2042" s="196"/>
      <c r="E2042" s="206"/>
      <c r="F2042" s="206"/>
      <c r="G2042" s="206"/>
    </row>
    <row r="2043" spans="1:7" s="190" customFormat="1" x14ac:dyDescent="0.2">
      <c r="A2043" s="203" t="s">
        <v>541</v>
      </c>
      <c r="B2043" s="203"/>
      <c r="C2043" s="203"/>
      <c r="D2043" s="203"/>
      <c r="E2043" s="203"/>
      <c r="F2043" s="203"/>
      <c r="G2043" s="203"/>
    </row>
    <row r="2044" spans="1:7" s="190" customFormat="1" x14ac:dyDescent="0.2">
      <c r="A2044" s="204" t="s">
        <v>278</v>
      </c>
      <c r="B2044" s="204"/>
      <c r="C2044" s="191" t="s">
        <v>156</v>
      </c>
      <c r="D2044" s="191" t="s">
        <v>157</v>
      </c>
      <c r="E2044" s="191" t="s">
        <v>158</v>
      </c>
      <c r="F2044" s="191" t="s">
        <v>159</v>
      </c>
      <c r="G2044" s="191" t="s">
        <v>160</v>
      </c>
    </row>
    <row r="2045" spans="1:7" s="190" customFormat="1" ht="20.399999999999999" x14ac:dyDescent="0.2">
      <c r="A2045" s="192" t="s">
        <v>279</v>
      </c>
      <c r="B2045" s="193" t="s">
        <v>280</v>
      </c>
      <c r="C2045" s="192" t="s">
        <v>168</v>
      </c>
      <c r="D2045" s="192" t="s">
        <v>170</v>
      </c>
      <c r="E2045" s="194">
        <v>1</v>
      </c>
      <c r="F2045" s="195">
        <v>4.4000000000000004</v>
      </c>
      <c r="G2045" s="195">
        <v>4.4000000000000004</v>
      </c>
    </row>
    <row r="2046" spans="1:7" s="190" customFormat="1" ht="20.399999999999999" x14ac:dyDescent="0.2">
      <c r="A2046" s="192" t="s">
        <v>542</v>
      </c>
      <c r="B2046" s="193" t="s">
        <v>543</v>
      </c>
      <c r="C2046" s="192" t="s">
        <v>168</v>
      </c>
      <c r="D2046" s="192" t="s">
        <v>170</v>
      </c>
      <c r="E2046" s="194">
        <v>1</v>
      </c>
      <c r="F2046" s="195">
        <v>1.58</v>
      </c>
      <c r="G2046" s="195">
        <v>1.58</v>
      </c>
    </row>
    <row r="2047" spans="1:7" s="190" customFormat="1" ht="20.399999999999999" x14ac:dyDescent="0.2">
      <c r="A2047" s="192" t="s">
        <v>283</v>
      </c>
      <c r="B2047" s="193" t="s">
        <v>284</v>
      </c>
      <c r="C2047" s="192" t="s">
        <v>168</v>
      </c>
      <c r="D2047" s="192" t="s">
        <v>170</v>
      </c>
      <c r="E2047" s="194">
        <v>1</v>
      </c>
      <c r="F2047" s="195">
        <v>1.31</v>
      </c>
      <c r="G2047" s="195">
        <v>1.31</v>
      </c>
    </row>
    <row r="2048" spans="1:7" s="190" customFormat="1" ht="20.399999999999999" x14ac:dyDescent="0.2">
      <c r="A2048" s="192" t="s">
        <v>544</v>
      </c>
      <c r="B2048" s="193" t="s">
        <v>545</v>
      </c>
      <c r="C2048" s="192" t="s">
        <v>168</v>
      </c>
      <c r="D2048" s="192" t="s">
        <v>170</v>
      </c>
      <c r="E2048" s="194">
        <v>1</v>
      </c>
      <c r="F2048" s="195">
        <v>1.56</v>
      </c>
      <c r="G2048" s="195">
        <v>1.56</v>
      </c>
    </row>
    <row r="2049" spans="1:7" s="190" customFormat="1" ht="20.399999999999999" x14ac:dyDescent="0.2">
      <c r="A2049" s="192" t="s">
        <v>287</v>
      </c>
      <c r="B2049" s="193" t="s">
        <v>288</v>
      </c>
      <c r="C2049" s="192" t="s">
        <v>168</v>
      </c>
      <c r="D2049" s="192" t="s">
        <v>170</v>
      </c>
      <c r="E2049" s="194">
        <v>1</v>
      </c>
      <c r="F2049" s="195">
        <v>0.1</v>
      </c>
      <c r="G2049" s="195">
        <v>0.1</v>
      </c>
    </row>
    <row r="2050" spans="1:7" s="190" customFormat="1" ht="20.399999999999999" x14ac:dyDescent="0.2">
      <c r="A2050" s="192" t="s">
        <v>289</v>
      </c>
      <c r="B2050" s="193" t="s">
        <v>290</v>
      </c>
      <c r="C2050" s="192" t="s">
        <v>168</v>
      </c>
      <c r="D2050" s="192" t="s">
        <v>170</v>
      </c>
      <c r="E2050" s="194">
        <v>1</v>
      </c>
      <c r="F2050" s="195">
        <v>0.77</v>
      </c>
      <c r="G2050" s="195">
        <v>0.77</v>
      </c>
    </row>
    <row r="2051" spans="1:7" s="190" customFormat="1" x14ac:dyDescent="0.2">
      <c r="A2051" s="196"/>
      <c r="B2051" s="196"/>
      <c r="C2051" s="196"/>
      <c r="D2051" s="196"/>
      <c r="E2051" s="205" t="s">
        <v>291</v>
      </c>
      <c r="F2051" s="205"/>
      <c r="G2051" s="197">
        <v>9.7200000000000006</v>
      </c>
    </row>
    <row r="2052" spans="1:7" s="190" customFormat="1" x14ac:dyDescent="0.2">
      <c r="A2052" s="204" t="s">
        <v>292</v>
      </c>
      <c r="B2052" s="204"/>
      <c r="C2052" s="191" t="s">
        <v>156</v>
      </c>
      <c r="D2052" s="191" t="s">
        <v>157</v>
      </c>
      <c r="E2052" s="191" t="s">
        <v>158</v>
      </c>
      <c r="F2052" s="191" t="s">
        <v>159</v>
      </c>
      <c r="G2052" s="191" t="s">
        <v>160</v>
      </c>
    </row>
    <row r="2053" spans="1:7" s="190" customFormat="1" x14ac:dyDescent="0.2">
      <c r="A2053" s="192" t="s">
        <v>469</v>
      </c>
      <c r="B2053" s="193" t="s">
        <v>470</v>
      </c>
      <c r="C2053" s="192" t="s">
        <v>168</v>
      </c>
      <c r="D2053" s="192" t="s">
        <v>170</v>
      </c>
      <c r="E2053" s="194">
        <v>1</v>
      </c>
      <c r="F2053" s="195">
        <v>25.75</v>
      </c>
      <c r="G2053" s="195">
        <v>25.75</v>
      </c>
    </row>
    <row r="2054" spans="1:7" s="190" customFormat="1" x14ac:dyDescent="0.2">
      <c r="A2054" s="196"/>
      <c r="B2054" s="196"/>
      <c r="C2054" s="196"/>
      <c r="D2054" s="196"/>
      <c r="E2054" s="205" t="s">
        <v>295</v>
      </c>
      <c r="F2054" s="205"/>
      <c r="G2054" s="197">
        <v>25.75</v>
      </c>
    </row>
    <row r="2055" spans="1:7" s="190" customFormat="1" x14ac:dyDescent="0.2">
      <c r="A2055" s="204" t="s">
        <v>180</v>
      </c>
      <c r="B2055" s="204"/>
      <c r="C2055" s="191" t="s">
        <v>156</v>
      </c>
      <c r="D2055" s="191" t="s">
        <v>157</v>
      </c>
      <c r="E2055" s="191" t="s">
        <v>158</v>
      </c>
      <c r="F2055" s="191" t="s">
        <v>159</v>
      </c>
      <c r="G2055" s="191" t="s">
        <v>160</v>
      </c>
    </row>
    <row r="2056" spans="1:7" s="190" customFormat="1" ht="20.399999999999999" x14ac:dyDescent="0.2">
      <c r="A2056" s="192" t="s">
        <v>546</v>
      </c>
      <c r="B2056" s="193" t="s">
        <v>547</v>
      </c>
      <c r="C2056" s="192" t="s">
        <v>168</v>
      </c>
      <c r="D2056" s="192" t="s">
        <v>170</v>
      </c>
      <c r="E2056" s="194">
        <v>1</v>
      </c>
      <c r="F2056" s="195">
        <v>0.38</v>
      </c>
      <c r="G2056" s="195">
        <v>0.38</v>
      </c>
    </row>
    <row r="2057" spans="1:7" s="190" customFormat="1" x14ac:dyDescent="0.2">
      <c r="A2057" s="196"/>
      <c r="B2057" s="196"/>
      <c r="C2057" s="196"/>
      <c r="D2057" s="196"/>
      <c r="E2057" s="205" t="s">
        <v>181</v>
      </c>
      <c r="F2057" s="205"/>
      <c r="G2057" s="197">
        <v>0.38</v>
      </c>
    </row>
    <row r="2058" spans="1:7" s="190" customFormat="1" x14ac:dyDescent="0.2">
      <c r="A2058" s="196"/>
      <c r="B2058" s="196"/>
      <c r="C2058" s="196"/>
      <c r="D2058" s="196"/>
      <c r="E2058" s="200" t="s">
        <v>162</v>
      </c>
      <c r="F2058" s="200"/>
      <c r="G2058" s="198">
        <v>35.85</v>
      </c>
    </row>
    <row r="2059" spans="1:7" s="190" customFormat="1" x14ac:dyDescent="0.2">
      <c r="A2059" s="196"/>
      <c r="B2059" s="196"/>
      <c r="C2059" s="196"/>
      <c r="D2059" s="196"/>
      <c r="E2059" s="200" t="s">
        <v>163</v>
      </c>
      <c r="F2059" s="200"/>
      <c r="G2059" s="198">
        <v>21.71</v>
      </c>
    </row>
    <row r="2060" spans="1:7" s="190" customFormat="1" x14ac:dyDescent="0.2">
      <c r="A2060" s="196"/>
      <c r="B2060" s="196"/>
      <c r="C2060" s="196"/>
      <c r="D2060" s="196"/>
      <c r="E2060" s="200" t="s">
        <v>171</v>
      </c>
      <c r="F2060" s="200"/>
      <c r="G2060" s="198">
        <v>14.14</v>
      </c>
    </row>
    <row r="2061" spans="1:7" s="190" customFormat="1" x14ac:dyDescent="0.2">
      <c r="A2061" s="196"/>
      <c r="B2061" s="196"/>
      <c r="C2061" s="196"/>
      <c r="D2061" s="196"/>
      <c r="E2061" s="200" t="s">
        <v>165</v>
      </c>
      <c r="F2061" s="200"/>
      <c r="G2061" s="198">
        <v>35.85</v>
      </c>
    </row>
    <row r="2062" spans="1:7" s="190" customFormat="1" x14ac:dyDescent="0.2">
      <c r="A2062" s="196"/>
      <c r="B2062" s="196"/>
      <c r="C2062" s="196"/>
      <c r="D2062" s="196"/>
      <c r="E2062" s="200" t="s">
        <v>808</v>
      </c>
      <c r="F2062" s="200"/>
      <c r="G2062" s="198">
        <v>7.12</v>
      </c>
    </row>
    <row r="2063" spans="1:7" s="190" customFormat="1" x14ac:dyDescent="0.2">
      <c r="A2063" s="196"/>
      <c r="B2063" s="196"/>
      <c r="C2063" s="196"/>
      <c r="D2063" s="196"/>
      <c r="E2063" s="200" t="s">
        <v>166</v>
      </c>
      <c r="F2063" s="200"/>
      <c r="G2063" s="198">
        <v>42.97</v>
      </c>
    </row>
    <row r="2064" spans="1:7" s="190" customFormat="1" x14ac:dyDescent="0.2">
      <c r="A2064" s="196"/>
      <c r="B2064" s="196"/>
      <c r="C2064" s="196"/>
      <c r="D2064" s="196"/>
      <c r="E2064" s="206"/>
      <c r="F2064" s="206"/>
      <c r="G2064" s="206"/>
    </row>
    <row r="2065" spans="1:7" s="190" customFormat="1" x14ac:dyDescent="0.2">
      <c r="A2065" s="203" t="s">
        <v>1342</v>
      </c>
      <c r="B2065" s="203"/>
      <c r="C2065" s="203"/>
      <c r="D2065" s="203"/>
      <c r="E2065" s="203"/>
      <c r="F2065" s="203"/>
      <c r="G2065" s="203"/>
    </row>
    <row r="2066" spans="1:7" s="190" customFormat="1" x14ac:dyDescent="0.2">
      <c r="A2066" s="204" t="s">
        <v>180</v>
      </c>
      <c r="B2066" s="204"/>
      <c r="C2066" s="191" t="s">
        <v>156</v>
      </c>
      <c r="D2066" s="191" t="s">
        <v>157</v>
      </c>
      <c r="E2066" s="191" t="s">
        <v>158</v>
      </c>
      <c r="F2066" s="191" t="s">
        <v>159</v>
      </c>
      <c r="G2066" s="191" t="s">
        <v>160</v>
      </c>
    </row>
    <row r="2067" spans="1:7" s="190" customFormat="1" ht="30.6" x14ac:dyDescent="0.2">
      <c r="A2067" s="192" t="s">
        <v>1343</v>
      </c>
      <c r="B2067" s="193" t="s">
        <v>1344</v>
      </c>
      <c r="C2067" s="192" t="s">
        <v>168</v>
      </c>
      <c r="D2067" s="192" t="s">
        <v>170</v>
      </c>
      <c r="E2067" s="194">
        <v>1</v>
      </c>
      <c r="F2067" s="195">
        <v>0.56999999999999995</v>
      </c>
      <c r="G2067" s="195">
        <v>0.56999999999999995</v>
      </c>
    </row>
    <row r="2068" spans="1:7" s="190" customFormat="1" ht="30.6" x14ac:dyDescent="0.2">
      <c r="A2068" s="192" t="s">
        <v>1345</v>
      </c>
      <c r="B2068" s="193" t="s">
        <v>1346</v>
      </c>
      <c r="C2068" s="192" t="s">
        <v>168</v>
      </c>
      <c r="D2068" s="192" t="s">
        <v>170</v>
      </c>
      <c r="E2068" s="194">
        <v>1</v>
      </c>
      <c r="F2068" s="195">
        <v>0.13</v>
      </c>
      <c r="G2068" s="195">
        <v>0.13</v>
      </c>
    </row>
    <row r="2069" spans="1:7" s="190" customFormat="1" x14ac:dyDescent="0.2">
      <c r="A2069" s="196"/>
      <c r="B2069" s="196"/>
      <c r="C2069" s="196"/>
      <c r="D2069" s="196"/>
      <c r="E2069" s="205" t="s">
        <v>181</v>
      </c>
      <c r="F2069" s="205"/>
      <c r="G2069" s="197">
        <v>0.7</v>
      </c>
    </row>
    <row r="2070" spans="1:7" s="190" customFormat="1" x14ac:dyDescent="0.2">
      <c r="A2070" s="196"/>
      <c r="B2070" s="196"/>
      <c r="C2070" s="196"/>
      <c r="D2070" s="196"/>
      <c r="E2070" s="200" t="s">
        <v>162</v>
      </c>
      <c r="F2070" s="200"/>
      <c r="G2070" s="198">
        <v>0.7</v>
      </c>
    </row>
    <row r="2071" spans="1:7" s="190" customFormat="1" x14ac:dyDescent="0.2">
      <c r="A2071" s="196"/>
      <c r="B2071" s="196"/>
      <c r="C2071" s="196"/>
      <c r="D2071" s="196"/>
      <c r="E2071" s="200" t="s">
        <v>163</v>
      </c>
      <c r="F2071" s="200"/>
      <c r="G2071" s="198">
        <v>0.7</v>
      </c>
    </row>
    <row r="2072" spans="1:7" s="190" customFormat="1" x14ac:dyDescent="0.2">
      <c r="A2072" s="196"/>
      <c r="B2072" s="196"/>
      <c r="C2072" s="196"/>
      <c r="D2072" s="196"/>
      <c r="E2072" s="200" t="s">
        <v>164</v>
      </c>
      <c r="F2072" s="200"/>
      <c r="G2072" s="198">
        <v>0</v>
      </c>
    </row>
    <row r="2073" spans="1:7" s="190" customFormat="1" x14ac:dyDescent="0.2">
      <c r="A2073" s="196"/>
      <c r="B2073" s="196"/>
      <c r="C2073" s="196"/>
      <c r="D2073" s="196"/>
      <c r="E2073" s="200" t="s">
        <v>165</v>
      </c>
      <c r="F2073" s="200"/>
      <c r="G2073" s="198">
        <v>0.7</v>
      </c>
    </row>
    <row r="2074" spans="1:7" s="190" customFormat="1" x14ac:dyDescent="0.2">
      <c r="A2074" s="196"/>
      <c r="B2074" s="196"/>
      <c r="C2074" s="196"/>
      <c r="D2074" s="196"/>
      <c r="E2074" s="200" t="s">
        <v>808</v>
      </c>
      <c r="F2074" s="200"/>
      <c r="G2074" s="198">
        <v>0.14000000000000001</v>
      </c>
    </row>
    <row r="2075" spans="1:7" s="190" customFormat="1" x14ac:dyDescent="0.2">
      <c r="A2075" s="196"/>
      <c r="B2075" s="196"/>
      <c r="C2075" s="196"/>
      <c r="D2075" s="196"/>
      <c r="E2075" s="200" t="s">
        <v>166</v>
      </c>
      <c r="F2075" s="200"/>
      <c r="G2075" s="198">
        <v>0.84</v>
      </c>
    </row>
    <row r="2076" spans="1:7" s="190" customFormat="1" x14ac:dyDescent="0.2">
      <c r="A2076" s="196"/>
      <c r="B2076" s="196"/>
      <c r="C2076" s="196"/>
      <c r="D2076" s="196"/>
      <c r="E2076" s="206"/>
      <c r="F2076" s="206"/>
      <c r="G2076" s="206"/>
    </row>
    <row r="2077" spans="1:7" s="190" customFormat="1" x14ac:dyDescent="0.2">
      <c r="A2077" s="203" t="s">
        <v>1347</v>
      </c>
      <c r="B2077" s="203"/>
      <c r="C2077" s="203"/>
      <c r="D2077" s="203"/>
      <c r="E2077" s="203"/>
      <c r="F2077" s="203"/>
      <c r="G2077" s="203"/>
    </row>
    <row r="2078" spans="1:7" s="190" customFormat="1" x14ac:dyDescent="0.2">
      <c r="A2078" s="204" t="s">
        <v>180</v>
      </c>
      <c r="B2078" s="204"/>
      <c r="C2078" s="191" t="s">
        <v>156</v>
      </c>
      <c r="D2078" s="191" t="s">
        <v>157</v>
      </c>
      <c r="E2078" s="191" t="s">
        <v>158</v>
      </c>
      <c r="F2078" s="191" t="s">
        <v>159</v>
      </c>
      <c r="G2078" s="191" t="s">
        <v>160</v>
      </c>
    </row>
    <row r="2079" spans="1:7" s="190" customFormat="1" ht="30.6" x14ac:dyDescent="0.2">
      <c r="A2079" s="192" t="s">
        <v>1343</v>
      </c>
      <c r="B2079" s="193" t="s">
        <v>1344</v>
      </c>
      <c r="C2079" s="192" t="s">
        <v>168</v>
      </c>
      <c r="D2079" s="192" t="s">
        <v>170</v>
      </c>
      <c r="E2079" s="194">
        <v>1</v>
      </c>
      <c r="F2079" s="195">
        <v>0.56999999999999995</v>
      </c>
      <c r="G2079" s="195">
        <v>0.56999999999999995</v>
      </c>
    </row>
    <row r="2080" spans="1:7" s="190" customFormat="1" ht="30.6" x14ac:dyDescent="0.2">
      <c r="A2080" s="192" t="s">
        <v>1345</v>
      </c>
      <c r="B2080" s="193" t="s">
        <v>1346</v>
      </c>
      <c r="C2080" s="192" t="s">
        <v>168</v>
      </c>
      <c r="D2080" s="192" t="s">
        <v>170</v>
      </c>
      <c r="E2080" s="194">
        <v>1</v>
      </c>
      <c r="F2080" s="195">
        <v>0.13</v>
      </c>
      <c r="G2080" s="195">
        <v>0.13</v>
      </c>
    </row>
    <row r="2081" spans="1:7" s="190" customFormat="1" ht="30.6" x14ac:dyDescent="0.2">
      <c r="A2081" s="192" t="s">
        <v>1348</v>
      </c>
      <c r="B2081" s="193" t="s">
        <v>1349</v>
      </c>
      <c r="C2081" s="192" t="s">
        <v>168</v>
      </c>
      <c r="D2081" s="192" t="s">
        <v>170</v>
      </c>
      <c r="E2081" s="194">
        <v>1</v>
      </c>
      <c r="F2081" s="195">
        <v>0.45</v>
      </c>
      <c r="G2081" s="195">
        <v>0.45</v>
      </c>
    </row>
    <row r="2082" spans="1:7" s="190" customFormat="1" ht="30.6" x14ac:dyDescent="0.2">
      <c r="A2082" s="192" t="s">
        <v>1350</v>
      </c>
      <c r="B2082" s="193" t="s">
        <v>1351</v>
      </c>
      <c r="C2082" s="192" t="s">
        <v>168</v>
      </c>
      <c r="D2082" s="192" t="s">
        <v>170</v>
      </c>
      <c r="E2082" s="194">
        <v>1</v>
      </c>
      <c r="F2082" s="195">
        <v>2.79</v>
      </c>
      <c r="G2082" s="195">
        <v>2.79</v>
      </c>
    </row>
    <row r="2083" spans="1:7" s="190" customFormat="1" x14ac:dyDescent="0.2">
      <c r="A2083" s="196"/>
      <c r="B2083" s="196"/>
      <c r="C2083" s="196"/>
      <c r="D2083" s="196"/>
      <c r="E2083" s="205" t="s">
        <v>181</v>
      </c>
      <c r="F2083" s="205"/>
      <c r="G2083" s="197">
        <v>3.94</v>
      </c>
    </row>
    <row r="2084" spans="1:7" s="190" customFormat="1" x14ac:dyDescent="0.2">
      <c r="A2084" s="196"/>
      <c r="B2084" s="196"/>
      <c r="C2084" s="196"/>
      <c r="D2084" s="196"/>
      <c r="E2084" s="200" t="s">
        <v>162</v>
      </c>
      <c r="F2084" s="200"/>
      <c r="G2084" s="198">
        <v>3.94</v>
      </c>
    </row>
    <row r="2085" spans="1:7" s="190" customFormat="1" x14ac:dyDescent="0.2">
      <c r="A2085" s="196"/>
      <c r="B2085" s="196"/>
      <c r="C2085" s="196"/>
      <c r="D2085" s="196"/>
      <c r="E2085" s="200" t="s">
        <v>163</v>
      </c>
      <c r="F2085" s="200"/>
      <c r="G2085" s="198">
        <v>3.94</v>
      </c>
    </row>
    <row r="2086" spans="1:7" s="190" customFormat="1" x14ac:dyDescent="0.2">
      <c r="A2086" s="196"/>
      <c r="B2086" s="196"/>
      <c r="C2086" s="196"/>
      <c r="D2086" s="196"/>
      <c r="E2086" s="200" t="s">
        <v>164</v>
      </c>
      <c r="F2086" s="200"/>
      <c r="G2086" s="198">
        <v>0</v>
      </c>
    </row>
    <row r="2087" spans="1:7" s="190" customFormat="1" x14ac:dyDescent="0.2">
      <c r="A2087" s="196"/>
      <c r="B2087" s="196"/>
      <c r="C2087" s="196"/>
      <c r="D2087" s="196"/>
      <c r="E2087" s="200" t="s">
        <v>165</v>
      </c>
      <c r="F2087" s="200"/>
      <c r="G2087" s="198">
        <v>3.94</v>
      </c>
    </row>
    <row r="2088" spans="1:7" s="190" customFormat="1" x14ac:dyDescent="0.2">
      <c r="A2088" s="196"/>
      <c r="B2088" s="196"/>
      <c r="C2088" s="196"/>
      <c r="D2088" s="196"/>
      <c r="E2088" s="200" t="s">
        <v>808</v>
      </c>
      <c r="F2088" s="200"/>
      <c r="G2088" s="198">
        <v>0.78</v>
      </c>
    </row>
    <row r="2089" spans="1:7" s="190" customFormat="1" x14ac:dyDescent="0.2">
      <c r="A2089" s="196"/>
      <c r="B2089" s="196"/>
      <c r="C2089" s="196"/>
      <c r="D2089" s="196"/>
      <c r="E2089" s="200" t="s">
        <v>166</v>
      </c>
      <c r="F2089" s="200"/>
      <c r="G2089" s="198">
        <v>4.72</v>
      </c>
    </row>
    <row r="2090" spans="1:7" s="190" customFormat="1" x14ac:dyDescent="0.2">
      <c r="A2090" s="196"/>
      <c r="B2090" s="196"/>
      <c r="C2090" s="196"/>
      <c r="D2090" s="196"/>
      <c r="E2090" s="206"/>
      <c r="F2090" s="206"/>
      <c r="G2090" s="206"/>
    </row>
    <row r="2091" spans="1:7" s="190" customFormat="1" x14ac:dyDescent="0.2">
      <c r="A2091" s="203" t="s">
        <v>1352</v>
      </c>
      <c r="B2091" s="203"/>
      <c r="C2091" s="203"/>
      <c r="D2091" s="203"/>
      <c r="E2091" s="203"/>
      <c r="F2091" s="203"/>
      <c r="G2091" s="203"/>
    </row>
    <row r="2092" spans="1:7" s="190" customFormat="1" x14ac:dyDescent="0.2">
      <c r="A2092" s="204" t="s">
        <v>313</v>
      </c>
      <c r="B2092" s="204"/>
      <c r="C2092" s="191" t="s">
        <v>156</v>
      </c>
      <c r="D2092" s="191" t="s">
        <v>157</v>
      </c>
      <c r="E2092" s="191" t="s">
        <v>158</v>
      </c>
      <c r="F2092" s="191" t="s">
        <v>159</v>
      </c>
      <c r="G2092" s="191" t="s">
        <v>160</v>
      </c>
    </row>
    <row r="2093" spans="1:7" s="190" customFormat="1" ht="30.6" x14ac:dyDescent="0.2">
      <c r="A2093" s="192" t="s">
        <v>1353</v>
      </c>
      <c r="B2093" s="193" t="s">
        <v>1354</v>
      </c>
      <c r="C2093" s="192" t="s">
        <v>168</v>
      </c>
      <c r="D2093" s="192" t="s">
        <v>15</v>
      </c>
      <c r="E2093" s="194">
        <v>6.3999999999999997E-5</v>
      </c>
      <c r="F2093" s="195">
        <v>9029.3799999999992</v>
      </c>
      <c r="G2093" s="195">
        <v>0.56999999999999995</v>
      </c>
    </row>
    <row r="2094" spans="1:7" s="190" customFormat="1" x14ac:dyDescent="0.2">
      <c r="A2094" s="196"/>
      <c r="B2094" s="196"/>
      <c r="C2094" s="196"/>
      <c r="D2094" s="196"/>
      <c r="E2094" s="205" t="s">
        <v>314</v>
      </c>
      <c r="F2094" s="205"/>
      <c r="G2094" s="197">
        <v>0.56999999999999995</v>
      </c>
    </row>
    <row r="2095" spans="1:7" s="190" customFormat="1" x14ac:dyDescent="0.2">
      <c r="A2095" s="196"/>
      <c r="B2095" s="196"/>
      <c r="C2095" s="196"/>
      <c r="D2095" s="196"/>
      <c r="E2095" s="200" t="s">
        <v>162</v>
      </c>
      <c r="F2095" s="200"/>
      <c r="G2095" s="198">
        <v>0.56999999999999995</v>
      </c>
    </row>
    <row r="2096" spans="1:7" s="190" customFormat="1" x14ac:dyDescent="0.2">
      <c r="A2096" s="196"/>
      <c r="B2096" s="196"/>
      <c r="C2096" s="196"/>
      <c r="D2096" s="196"/>
      <c r="E2096" s="200" t="s">
        <v>163</v>
      </c>
      <c r="F2096" s="200"/>
      <c r="G2096" s="198">
        <v>0.56999999999999995</v>
      </c>
    </row>
    <row r="2097" spans="1:7" s="190" customFormat="1" x14ac:dyDescent="0.2">
      <c r="A2097" s="196"/>
      <c r="B2097" s="196"/>
      <c r="C2097" s="196"/>
      <c r="D2097" s="196"/>
      <c r="E2097" s="200" t="s">
        <v>164</v>
      </c>
      <c r="F2097" s="200"/>
      <c r="G2097" s="198">
        <v>0</v>
      </c>
    </row>
    <row r="2098" spans="1:7" s="190" customFormat="1" x14ac:dyDescent="0.2">
      <c r="A2098" s="196"/>
      <c r="B2098" s="196"/>
      <c r="C2098" s="196"/>
      <c r="D2098" s="196"/>
      <c r="E2098" s="200" t="s">
        <v>165</v>
      </c>
      <c r="F2098" s="200"/>
      <c r="G2098" s="198">
        <v>0.56999999999999995</v>
      </c>
    </row>
    <row r="2099" spans="1:7" s="190" customFormat="1" x14ac:dyDescent="0.2">
      <c r="A2099" s="196"/>
      <c r="B2099" s="196"/>
      <c r="C2099" s="196"/>
      <c r="D2099" s="196"/>
      <c r="E2099" s="200" t="s">
        <v>808</v>
      </c>
      <c r="F2099" s="200"/>
      <c r="G2099" s="198">
        <v>0.11</v>
      </c>
    </row>
    <row r="2100" spans="1:7" s="190" customFormat="1" x14ac:dyDescent="0.2">
      <c r="A2100" s="196"/>
      <c r="B2100" s="196"/>
      <c r="C2100" s="196"/>
      <c r="D2100" s="196"/>
      <c r="E2100" s="200" t="s">
        <v>166</v>
      </c>
      <c r="F2100" s="200"/>
      <c r="G2100" s="198">
        <v>0.68</v>
      </c>
    </row>
    <row r="2101" spans="1:7" s="190" customFormat="1" x14ac:dyDescent="0.2">
      <c r="A2101" s="196"/>
      <c r="B2101" s="196"/>
      <c r="C2101" s="196"/>
      <c r="D2101" s="196"/>
      <c r="E2101" s="206"/>
      <c r="F2101" s="206"/>
      <c r="G2101" s="206"/>
    </row>
    <row r="2102" spans="1:7" s="190" customFormat="1" x14ac:dyDescent="0.2">
      <c r="A2102" s="203" t="s">
        <v>1355</v>
      </c>
      <c r="B2102" s="203"/>
      <c r="C2102" s="203"/>
      <c r="D2102" s="203"/>
      <c r="E2102" s="203"/>
      <c r="F2102" s="203"/>
      <c r="G2102" s="203"/>
    </row>
    <row r="2103" spans="1:7" s="190" customFormat="1" x14ac:dyDescent="0.2">
      <c r="A2103" s="204" t="s">
        <v>313</v>
      </c>
      <c r="B2103" s="204"/>
      <c r="C2103" s="191" t="s">
        <v>156</v>
      </c>
      <c r="D2103" s="191" t="s">
        <v>157</v>
      </c>
      <c r="E2103" s="191" t="s">
        <v>158</v>
      </c>
      <c r="F2103" s="191" t="s">
        <v>159</v>
      </c>
      <c r="G2103" s="191" t="s">
        <v>160</v>
      </c>
    </row>
    <row r="2104" spans="1:7" s="190" customFormat="1" ht="30.6" x14ac:dyDescent="0.2">
      <c r="A2104" s="192" t="s">
        <v>1353</v>
      </c>
      <c r="B2104" s="193" t="s">
        <v>1354</v>
      </c>
      <c r="C2104" s="192" t="s">
        <v>168</v>
      </c>
      <c r="D2104" s="192" t="s">
        <v>15</v>
      </c>
      <c r="E2104" s="194">
        <v>1.4800000000000001E-5</v>
      </c>
      <c r="F2104" s="195">
        <v>9029.3799999999992</v>
      </c>
      <c r="G2104" s="195">
        <v>0.13</v>
      </c>
    </row>
    <row r="2105" spans="1:7" s="190" customFormat="1" x14ac:dyDescent="0.2">
      <c r="A2105" s="196"/>
      <c r="B2105" s="196"/>
      <c r="C2105" s="196"/>
      <c r="D2105" s="196"/>
      <c r="E2105" s="205" t="s">
        <v>314</v>
      </c>
      <c r="F2105" s="205"/>
      <c r="G2105" s="197">
        <v>0.13</v>
      </c>
    </row>
    <row r="2106" spans="1:7" s="190" customFormat="1" x14ac:dyDescent="0.2">
      <c r="A2106" s="196"/>
      <c r="B2106" s="196"/>
      <c r="C2106" s="196"/>
      <c r="D2106" s="196"/>
      <c r="E2106" s="200" t="s">
        <v>162</v>
      </c>
      <c r="F2106" s="200"/>
      <c r="G2106" s="198">
        <v>0.13</v>
      </c>
    </row>
    <row r="2107" spans="1:7" s="190" customFormat="1" x14ac:dyDescent="0.2">
      <c r="A2107" s="196"/>
      <c r="B2107" s="196"/>
      <c r="C2107" s="196"/>
      <c r="D2107" s="196"/>
      <c r="E2107" s="200" t="s">
        <v>163</v>
      </c>
      <c r="F2107" s="200"/>
      <c r="G2107" s="198">
        <v>0.13</v>
      </c>
    </row>
    <row r="2108" spans="1:7" s="190" customFormat="1" x14ac:dyDescent="0.2">
      <c r="A2108" s="196"/>
      <c r="B2108" s="196"/>
      <c r="C2108" s="196"/>
      <c r="D2108" s="196"/>
      <c r="E2108" s="200" t="s">
        <v>164</v>
      </c>
      <c r="F2108" s="200"/>
      <c r="G2108" s="198">
        <v>0</v>
      </c>
    </row>
    <row r="2109" spans="1:7" s="190" customFormat="1" x14ac:dyDescent="0.2">
      <c r="A2109" s="196"/>
      <c r="B2109" s="196"/>
      <c r="C2109" s="196"/>
      <c r="D2109" s="196"/>
      <c r="E2109" s="200" t="s">
        <v>165</v>
      </c>
      <c r="F2109" s="200"/>
      <c r="G2109" s="198">
        <v>0.13</v>
      </c>
    </row>
    <row r="2110" spans="1:7" s="190" customFormat="1" x14ac:dyDescent="0.2">
      <c r="A2110" s="196"/>
      <c r="B2110" s="196"/>
      <c r="C2110" s="196"/>
      <c r="D2110" s="196"/>
      <c r="E2110" s="200" t="s">
        <v>808</v>
      </c>
      <c r="F2110" s="200"/>
      <c r="G2110" s="198">
        <v>0.03</v>
      </c>
    </row>
    <row r="2111" spans="1:7" s="190" customFormat="1" x14ac:dyDescent="0.2">
      <c r="A2111" s="196"/>
      <c r="B2111" s="196"/>
      <c r="C2111" s="196"/>
      <c r="D2111" s="196"/>
      <c r="E2111" s="200" t="s">
        <v>166</v>
      </c>
      <c r="F2111" s="200"/>
      <c r="G2111" s="198">
        <v>0.16</v>
      </c>
    </row>
    <row r="2112" spans="1:7" s="190" customFormat="1" x14ac:dyDescent="0.2">
      <c r="A2112" s="196"/>
      <c r="B2112" s="196"/>
      <c r="C2112" s="196"/>
      <c r="D2112" s="196"/>
      <c r="E2112" s="206"/>
      <c r="F2112" s="206"/>
      <c r="G2112" s="206"/>
    </row>
    <row r="2113" spans="1:7" s="190" customFormat="1" x14ac:dyDescent="0.2">
      <c r="A2113" s="203" t="s">
        <v>1356</v>
      </c>
      <c r="B2113" s="203"/>
      <c r="C2113" s="203"/>
      <c r="D2113" s="203"/>
      <c r="E2113" s="203"/>
      <c r="F2113" s="203"/>
      <c r="G2113" s="203"/>
    </row>
    <row r="2114" spans="1:7" s="190" customFormat="1" x14ac:dyDescent="0.2">
      <c r="A2114" s="204" t="s">
        <v>313</v>
      </c>
      <c r="B2114" s="204"/>
      <c r="C2114" s="191" t="s">
        <v>156</v>
      </c>
      <c r="D2114" s="191" t="s">
        <v>157</v>
      </c>
      <c r="E2114" s="191" t="s">
        <v>158</v>
      </c>
      <c r="F2114" s="191" t="s">
        <v>159</v>
      </c>
      <c r="G2114" s="191" t="s">
        <v>160</v>
      </c>
    </row>
    <row r="2115" spans="1:7" s="190" customFormat="1" ht="30.6" x14ac:dyDescent="0.2">
      <c r="A2115" s="192" t="s">
        <v>1353</v>
      </c>
      <c r="B2115" s="193" t="s">
        <v>1354</v>
      </c>
      <c r="C2115" s="192" t="s">
        <v>168</v>
      </c>
      <c r="D2115" s="192" t="s">
        <v>15</v>
      </c>
      <c r="E2115" s="194">
        <v>5.0000000000000002E-5</v>
      </c>
      <c r="F2115" s="195">
        <v>9029.3799999999992</v>
      </c>
      <c r="G2115" s="195">
        <v>0.45</v>
      </c>
    </row>
    <row r="2116" spans="1:7" s="190" customFormat="1" x14ac:dyDescent="0.2">
      <c r="A2116" s="196"/>
      <c r="B2116" s="196"/>
      <c r="C2116" s="196"/>
      <c r="D2116" s="196"/>
      <c r="E2116" s="205" t="s">
        <v>314</v>
      </c>
      <c r="F2116" s="205"/>
      <c r="G2116" s="197">
        <v>0.45</v>
      </c>
    </row>
    <row r="2117" spans="1:7" s="190" customFormat="1" x14ac:dyDescent="0.2">
      <c r="A2117" s="196"/>
      <c r="B2117" s="196"/>
      <c r="C2117" s="196"/>
      <c r="D2117" s="196"/>
      <c r="E2117" s="200" t="s">
        <v>162</v>
      </c>
      <c r="F2117" s="200"/>
      <c r="G2117" s="198">
        <v>0.45</v>
      </c>
    </row>
    <row r="2118" spans="1:7" s="190" customFormat="1" x14ac:dyDescent="0.2">
      <c r="A2118" s="196"/>
      <c r="B2118" s="196"/>
      <c r="C2118" s="196"/>
      <c r="D2118" s="196"/>
      <c r="E2118" s="200" t="s">
        <v>163</v>
      </c>
      <c r="F2118" s="200"/>
      <c r="G2118" s="198">
        <v>0.45</v>
      </c>
    </row>
    <row r="2119" spans="1:7" s="190" customFormat="1" x14ac:dyDescent="0.2">
      <c r="A2119" s="196"/>
      <c r="B2119" s="196"/>
      <c r="C2119" s="196"/>
      <c r="D2119" s="196"/>
      <c r="E2119" s="200" t="s">
        <v>164</v>
      </c>
      <c r="F2119" s="200"/>
      <c r="G2119" s="198">
        <v>0</v>
      </c>
    </row>
    <row r="2120" spans="1:7" s="190" customFormat="1" x14ac:dyDescent="0.2">
      <c r="A2120" s="196"/>
      <c r="B2120" s="196"/>
      <c r="C2120" s="196"/>
      <c r="D2120" s="196"/>
      <c r="E2120" s="200" t="s">
        <v>165</v>
      </c>
      <c r="F2120" s="200"/>
      <c r="G2120" s="198">
        <v>0.45</v>
      </c>
    </row>
    <row r="2121" spans="1:7" s="190" customFormat="1" x14ac:dyDescent="0.2">
      <c r="A2121" s="196"/>
      <c r="B2121" s="196"/>
      <c r="C2121" s="196"/>
      <c r="D2121" s="196"/>
      <c r="E2121" s="200" t="s">
        <v>808</v>
      </c>
      <c r="F2121" s="200"/>
      <c r="G2121" s="198">
        <v>0.09</v>
      </c>
    </row>
    <row r="2122" spans="1:7" s="190" customFormat="1" x14ac:dyDescent="0.2">
      <c r="A2122" s="196"/>
      <c r="B2122" s="196"/>
      <c r="C2122" s="196"/>
      <c r="D2122" s="196"/>
      <c r="E2122" s="200" t="s">
        <v>166</v>
      </c>
      <c r="F2122" s="200"/>
      <c r="G2122" s="198">
        <v>0.54</v>
      </c>
    </row>
    <row r="2123" spans="1:7" s="190" customFormat="1" x14ac:dyDescent="0.2">
      <c r="A2123" s="196"/>
      <c r="B2123" s="196"/>
      <c r="C2123" s="196"/>
      <c r="D2123" s="196"/>
      <c r="E2123" s="206"/>
      <c r="F2123" s="206"/>
      <c r="G2123" s="206"/>
    </row>
    <row r="2124" spans="1:7" s="190" customFormat="1" x14ac:dyDescent="0.2">
      <c r="A2124" s="203" t="s">
        <v>1357</v>
      </c>
      <c r="B2124" s="203"/>
      <c r="C2124" s="203"/>
      <c r="D2124" s="203"/>
      <c r="E2124" s="203"/>
      <c r="F2124" s="203"/>
      <c r="G2124" s="203"/>
    </row>
    <row r="2125" spans="1:7" s="190" customFormat="1" x14ac:dyDescent="0.2">
      <c r="A2125" s="204" t="s">
        <v>371</v>
      </c>
      <c r="B2125" s="204"/>
      <c r="C2125" s="191" t="s">
        <v>156</v>
      </c>
      <c r="D2125" s="191" t="s">
        <v>157</v>
      </c>
      <c r="E2125" s="191" t="s">
        <v>158</v>
      </c>
      <c r="F2125" s="191" t="s">
        <v>159</v>
      </c>
      <c r="G2125" s="191" t="s">
        <v>160</v>
      </c>
    </row>
    <row r="2126" spans="1:7" s="190" customFormat="1" ht="20.399999999999999" x14ac:dyDescent="0.2">
      <c r="A2126" s="192" t="s">
        <v>372</v>
      </c>
      <c r="B2126" s="193" t="s">
        <v>373</v>
      </c>
      <c r="C2126" s="192" t="s">
        <v>168</v>
      </c>
      <c r="D2126" s="192" t="s">
        <v>374</v>
      </c>
      <c r="E2126" s="194">
        <v>2.54</v>
      </c>
      <c r="F2126" s="195">
        <v>1.1000000000000001</v>
      </c>
      <c r="G2126" s="195">
        <v>2.79</v>
      </c>
    </row>
    <row r="2127" spans="1:7" s="190" customFormat="1" x14ac:dyDescent="0.2">
      <c r="A2127" s="196"/>
      <c r="B2127" s="196"/>
      <c r="C2127" s="196"/>
      <c r="D2127" s="196"/>
      <c r="E2127" s="205" t="s">
        <v>375</v>
      </c>
      <c r="F2127" s="205"/>
      <c r="G2127" s="197">
        <v>2.79</v>
      </c>
    </row>
    <row r="2128" spans="1:7" s="190" customFormat="1" x14ac:dyDescent="0.2">
      <c r="A2128" s="196"/>
      <c r="B2128" s="196"/>
      <c r="C2128" s="196"/>
      <c r="D2128" s="196"/>
      <c r="E2128" s="200" t="s">
        <v>162</v>
      </c>
      <c r="F2128" s="200"/>
      <c r="G2128" s="198">
        <v>2.79</v>
      </c>
    </row>
    <row r="2129" spans="1:7" s="190" customFormat="1" x14ac:dyDescent="0.2">
      <c r="A2129" s="196"/>
      <c r="B2129" s="196"/>
      <c r="C2129" s="196"/>
      <c r="D2129" s="196"/>
      <c r="E2129" s="200" t="s">
        <v>163</v>
      </c>
      <c r="F2129" s="200"/>
      <c r="G2129" s="198">
        <v>2.79</v>
      </c>
    </row>
    <row r="2130" spans="1:7" s="190" customFormat="1" x14ac:dyDescent="0.2">
      <c r="A2130" s="196"/>
      <c r="B2130" s="196"/>
      <c r="C2130" s="196"/>
      <c r="D2130" s="196"/>
      <c r="E2130" s="200" t="s">
        <v>164</v>
      </c>
      <c r="F2130" s="200"/>
      <c r="G2130" s="198">
        <v>0</v>
      </c>
    </row>
    <row r="2131" spans="1:7" s="190" customFormat="1" x14ac:dyDescent="0.2">
      <c r="A2131" s="196"/>
      <c r="B2131" s="196"/>
      <c r="C2131" s="196"/>
      <c r="D2131" s="196"/>
      <c r="E2131" s="200" t="s">
        <v>165</v>
      </c>
      <c r="F2131" s="200"/>
      <c r="G2131" s="198">
        <v>2.79</v>
      </c>
    </row>
    <row r="2132" spans="1:7" s="190" customFormat="1" x14ac:dyDescent="0.2">
      <c r="A2132" s="196"/>
      <c r="B2132" s="196"/>
      <c r="C2132" s="196"/>
      <c r="D2132" s="196"/>
      <c r="E2132" s="200" t="s">
        <v>808</v>
      </c>
      <c r="F2132" s="200"/>
      <c r="G2132" s="198">
        <v>0.55000000000000004</v>
      </c>
    </row>
    <row r="2133" spans="1:7" s="190" customFormat="1" x14ac:dyDescent="0.2">
      <c r="A2133" s="196"/>
      <c r="B2133" s="196"/>
      <c r="C2133" s="196"/>
      <c r="D2133" s="196"/>
      <c r="E2133" s="200" t="s">
        <v>166</v>
      </c>
      <c r="F2133" s="200"/>
      <c r="G2133" s="198">
        <v>3.34</v>
      </c>
    </row>
    <row r="2134" spans="1:7" s="190" customFormat="1" x14ac:dyDescent="0.2">
      <c r="A2134" s="196"/>
      <c r="B2134" s="196"/>
      <c r="C2134" s="196"/>
      <c r="D2134" s="196"/>
      <c r="E2134" s="206"/>
      <c r="F2134" s="206"/>
      <c r="G2134" s="206"/>
    </row>
    <row r="2135" spans="1:7" s="190" customFormat="1" x14ac:dyDescent="0.2">
      <c r="A2135" s="203" t="s">
        <v>1358</v>
      </c>
      <c r="B2135" s="203"/>
      <c r="C2135" s="203"/>
      <c r="D2135" s="203"/>
      <c r="E2135" s="203"/>
      <c r="F2135" s="203"/>
      <c r="G2135" s="203"/>
    </row>
    <row r="2136" spans="1:7" s="190" customFormat="1" x14ac:dyDescent="0.2">
      <c r="A2136" s="204" t="s">
        <v>182</v>
      </c>
      <c r="B2136" s="204"/>
      <c r="C2136" s="191" t="s">
        <v>156</v>
      </c>
      <c r="D2136" s="191" t="s">
        <v>157</v>
      </c>
      <c r="E2136" s="191" t="s">
        <v>158</v>
      </c>
      <c r="F2136" s="191" t="s">
        <v>159</v>
      </c>
      <c r="G2136" s="191" t="s">
        <v>160</v>
      </c>
    </row>
    <row r="2137" spans="1:7" s="190" customFormat="1" ht="30.6" x14ac:dyDescent="0.2">
      <c r="A2137" s="192" t="s">
        <v>550</v>
      </c>
      <c r="B2137" s="193" t="s">
        <v>551</v>
      </c>
      <c r="C2137" s="192" t="s">
        <v>168</v>
      </c>
      <c r="D2137" s="192" t="s">
        <v>188</v>
      </c>
      <c r="E2137" s="194">
        <v>0.12520000000000001</v>
      </c>
      <c r="F2137" s="195">
        <v>50.27</v>
      </c>
      <c r="G2137" s="195">
        <v>6.29</v>
      </c>
    </row>
    <row r="2138" spans="1:7" s="190" customFormat="1" ht="51" x14ac:dyDescent="0.2">
      <c r="A2138" s="192" t="s">
        <v>265</v>
      </c>
      <c r="B2138" s="193" t="s">
        <v>266</v>
      </c>
      <c r="C2138" s="192" t="s">
        <v>168</v>
      </c>
      <c r="D2138" s="192" t="s">
        <v>185</v>
      </c>
      <c r="E2138" s="194">
        <v>0.351711</v>
      </c>
      <c r="F2138" s="195">
        <v>78.34</v>
      </c>
      <c r="G2138" s="195">
        <v>27.55</v>
      </c>
    </row>
    <row r="2139" spans="1:7" s="190" customFormat="1" ht="51" x14ac:dyDescent="0.2">
      <c r="A2139" s="192" t="s">
        <v>267</v>
      </c>
      <c r="B2139" s="193" t="s">
        <v>268</v>
      </c>
      <c r="C2139" s="192" t="s">
        <v>168</v>
      </c>
      <c r="D2139" s="192" t="s">
        <v>188</v>
      </c>
      <c r="E2139" s="194">
        <v>0.21102699999999999</v>
      </c>
      <c r="F2139" s="195">
        <v>161.18</v>
      </c>
      <c r="G2139" s="195">
        <v>34.01</v>
      </c>
    </row>
    <row r="2140" spans="1:7" s="190" customFormat="1" x14ac:dyDescent="0.2">
      <c r="A2140" s="196"/>
      <c r="B2140" s="196"/>
      <c r="C2140" s="196"/>
      <c r="D2140" s="196"/>
      <c r="E2140" s="205" t="s">
        <v>189</v>
      </c>
      <c r="F2140" s="205"/>
      <c r="G2140" s="197">
        <v>67.849999999999994</v>
      </c>
    </row>
    <row r="2141" spans="1:7" s="190" customFormat="1" x14ac:dyDescent="0.2">
      <c r="A2141" s="204" t="s">
        <v>155</v>
      </c>
      <c r="B2141" s="204"/>
      <c r="C2141" s="191" t="s">
        <v>156</v>
      </c>
      <c r="D2141" s="191" t="s">
        <v>157</v>
      </c>
      <c r="E2141" s="191" t="s">
        <v>158</v>
      </c>
      <c r="F2141" s="191" t="s">
        <v>159</v>
      </c>
      <c r="G2141" s="191" t="s">
        <v>160</v>
      </c>
    </row>
    <row r="2142" spans="1:7" s="190" customFormat="1" ht="20.399999999999999" x14ac:dyDescent="0.2">
      <c r="A2142" s="192" t="s">
        <v>587</v>
      </c>
      <c r="B2142" s="193" t="s">
        <v>588</v>
      </c>
      <c r="C2142" s="192" t="s">
        <v>168</v>
      </c>
      <c r="D2142" s="192" t="s">
        <v>11</v>
      </c>
      <c r="E2142" s="194">
        <v>1.1000000000000001</v>
      </c>
      <c r="F2142" s="195">
        <v>105.94</v>
      </c>
      <c r="G2142" s="195">
        <v>116.53</v>
      </c>
    </row>
    <row r="2143" spans="1:7" s="190" customFormat="1" x14ac:dyDescent="0.2">
      <c r="A2143" s="196"/>
      <c r="B2143" s="196"/>
      <c r="C2143" s="196"/>
      <c r="D2143" s="196"/>
      <c r="E2143" s="205" t="s">
        <v>161</v>
      </c>
      <c r="F2143" s="205"/>
      <c r="G2143" s="197">
        <v>116.53</v>
      </c>
    </row>
    <row r="2144" spans="1:7" s="190" customFormat="1" x14ac:dyDescent="0.2">
      <c r="A2144" s="204" t="s">
        <v>167</v>
      </c>
      <c r="B2144" s="204"/>
      <c r="C2144" s="191" t="s">
        <v>156</v>
      </c>
      <c r="D2144" s="191" t="s">
        <v>157</v>
      </c>
      <c r="E2144" s="191" t="s">
        <v>158</v>
      </c>
      <c r="F2144" s="191" t="s">
        <v>159</v>
      </c>
      <c r="G2144" s="191" t="s">
        <v>160</v>
      </c>
    </row>
    <row r="2145" spans="1:7" s="190" customFormat="1" x14ac:dyDescent="0.2">
      <c r="A2145" s="192" t="s">
        <v>204</v>
      </c>
      <c r="B2145" s="193" t="s">
        <v>205</v>
      </c>
      <c r="C2145" s="192" t="s">
        <v>168</v>
      </c>
      <c r="D2145" s="192" t="s">
        <v>170</v>
      </c>
      <c r="E2145" s="194">
        <v>0.61901200000000001</v>
      </c>
      <c r="F2145" s="195">
        <v>34.630000000000003</v>
      </c>
      <c r="G2145" s="195">
        <v>21.43</v>
      </c>
    </row>
    <row r="2146" spans="1:7" s="190" customFormat="1" x14ac:dyDescent="0.2">
      <c r="A2146" s="192" t="s">
        <v>178</v>
      </c>
      <c r="B2146" s="193" t="s">
        <v>179</v>
      </c>
      <c r="C2146" s="192" t="s">
        <v>168</v>
      </c>
      <c r="D2146" s="192" t="s">
        <v>170</v>
      </c>
      <c r="E2146" s="194">
        <v>1.069202</v>
      </c>
      <c r="F2146" s="195">
        <v>25</v>
      </c>
      <c r="G2146" s="195">
        <v>26.73</v>
      </c>
    </row>
    <row r="2147" spans="1:7" s="190" customFormat="1" x14ac:dyDescent="0.2">
      <c r="A2147" s="196"/>
      <c r="B2147" s="196"/>
      <c r="C2147" s="196"/>
      <c r="D2147" s="196"/>
      <c r="E2147" s="205" t="s">
        <v>169</v>
      </c>
      <c r="F2147" s="205"/>
      <c r="G2147" s="197">
        <v>48.16</v>
      </c>
    </row>
    <row r="2148" spans="1:7" s="190" customFormat="1" x14ac:dyDescent="0.2">
      <c r="A2148" s="196"/>
      <c r="B2148" s="196"/>
      <c r="C2148" s="196"/>
      <c r="D2148" s="196"/>
      <c r="E2148" s="200" t="s">
        <v>162</v>
      </c>
      <c r="F2148" s="200"/>
      <c r="G2148" s="198">
        <v>232.54</v>
      </c>
    </row>
    <row r="2149" spans="1:7" s="190" customFormat="1" x14ac:dyDescent="0.2">
      <c r="A2149" s="196"/>
      <c r="B2149" s="196"/>
      <c r="C2149" s="196"/>
      <c r="D2149" s="196"/>
      <c r="E2149" s="200" t="s">
        <v>163</v>
      </c>
      <c r="F2149" s="200"/>
      <c r="G2149" s="198">
        <v>199.89</v>
      </c>
    </row>
    <row r="2150" spans="1:7" s="190" customFormat="1" x14ac:dyDescent="0.2">
      <c r="A2150" s="196"/>
      <c r="B2150" s="196"/>
      <c r="C2150" s="196"/>
      <c r="D2150" s="196"/>
      <c r="E2150" s="200" t="s">
        <v>171</v>
      </c>
      <c r="F2150" s="200"/>
      <c r="G2150" s="198">
        <v>32.65</v>
      </c>
    </row>
    <row r="2151" spans="1:7" s="190" customFormat="1" x14ac:dyDescent="0.2">
      <c r="A2151" s="196"/>
      <c r="B2151" s="196"/>
      <c r="C2151" s="196"/>
      <c r="D2151" s="196"/>
      <c r="E2151" s="200" t="s">
        <v>165</v>
      </c>
      <c r="F2151" s="200"/>
      <c r="G2151" s="198">
        <v>232.54</v>
      </c>
    </row>
    <row r="2152" spans="1:7" s="190" customFormat="1" x14ac:dyDescent="0.2">
      <c r="A2152" s="196"/>
      <c r="B2152" s="196"/>
      <c r="C2152" s="196"/>
      <c r="D2152" s="196"/>
      <c r="E2152" s="200" t="s">
        <v>808</v>
      </c>
      <c r="F2152" s="200"/>
      <c r="G2152" s="198">
        <v>46.16</v>
      </c>
    </row>
    <row r="2153" spans="1:7" s="190" customFormat="1" x14ac:dyDescent="0.2">
      <c r="A2153" s="196"/>
      <c r="B2153" s="196"/>
      <c r="C2153" s="196"/>
      <c r="D2153" s="196"/>
      <c r="E2153" s="200" t="s">
        <v>166</v>
      </c>
      <c r="F2153" s="200"/>
      <c r="G2153" s="198">
        <v>278.7</v>
      </c>
    </row>
    <row r="2154" spans="1:7" s="190" customFormat="1" x14ac:dyDescent="0.2">
      <c r="A2154" s="196"/>
      <c r="B2154" s="196"/>
      <c r="C2154" s="196"/>
      <c r="D2154" s="196"/>
      <c r="E2154" s="206"/>
      <c r="F2154" s="206"/>
      <c r="G2154" s="206"/>
    </row>
    <row r="2155" spans="1:7" s="190" customFormat="1" x14ac:dyDescent="0.2">
      <c r="A2155" s="203" t="s">
        <v>1359</v>
      </c>
      <c r="B2155" s="203"/>
      <c r="C2155" s="203"/>
      <c r="D2155" s="203"/>
      <c r="E2155" s="203"/>
      <c r="F2155" s="203"/>
      <c r="G2155" s="203"/>
    </row>
    <row r="2156" spans="1:7" s="190" customFormat="1" x14ac:dyDescent="0.2">
      <c r="A2156" s="204" t="s">
        <v>182</v>
      </c>
      <c r="B2156" s="204"/>
      <c r="C2156" s="191" t="s">
        <v>156</v>
      </c>
      <c r="D2156" s="191" t="s">
        <v>157</v>
      </c>
      <c r="E2156" s="191" t="s">
        <v>158</v>
      </c>
      <c r="F2156" s="191" t="s">
        <v>159</v>
      </c>
      <c r="G2156" s="191" t="s">
        <v>160</v>
      </c>
    </row>
    <row r="2157" spans="1:7" s="190" customFormat="1" ht="30.6" x14ac:dyDescent="0.2">
      <c r="A2157" s="192" t="s">
        <v>550</v>
      </c>
      <c r="B2157" s="193" t="s">
        <v>551</v>
      </c>
      <c r="C2157" s="192" t="s">
        <v>168</v>
      </c>
      <c r="D2157" s="192" t="s">
        <v>188</v>
      </c>
      <c r="E2157" s="194">
        <v>0.13505</v>
      </c>
      <c r="F2157" s="195">
        <v>50.27</v>
      </c>
      <c r="G2157" s="195">
        <v>6.78</v>
      </c>
    </row>
    <row r="2158" spans="1:7" s="190" customFormat="1" ht="51" x14ac:dyDescent="0.2">
      <c r="A2158" s="192" t="s">
        <v>265</v>
      </c>
      <c r="B2158" s="193" t="s">
        <v>266</v>
      </c>
      <c r="C2158" s="192" t="s">
        <v>168</v>
      </c>
      <c r="D2158" s="192" t="s">
        <v>185</v>
      </c>
      <c r="E2158" s="194">
        <v>0.56179199999999996</v>
      </c>
      <c r="F2158" s="195">
        <v>78.34</v>
      </c>
      <c r="G2158" s="195">
        <v>44.01</v>
      </c>
    </row>
    <row r="2159" spans="1:7" s="190" customFormat="1" ht="51" x14ac:dyDescent="0.2">
      <c r="A2159" s="192" t="s">
        <v>267</v>
      </c>
      <c r="B2159" s="193" t="s">
        <v>268</v>
      </c>
      <c r="C2159" s="192" t="s">
        <v>168</v>
      </c>
      <c r="D2159" s="192" t="s">
        <v>188</v>
      </c>
      <c r="E2159" s="194">
        <v>0.33707500000000001</v>
      </c>
      <c r="F2159" s="195">
        <v>161.18</v>
      </c>
      <c r="G2159" s="195">
        <v>54.32</v>
      </c>
    </row>
    <row r="2160" spans="1:7" s="190" customFormat="1" x14ac:dyDescent="0.2">
      <c r="A2160" s="196"/>
      <c r="B2160" s="196"/>
      <c r="C2160" s="196"/>
      <c r="D2160" s="196"/>
      <c r="E2160" s="205" t="s">
        <v>189</v>
      </c>
      <c r="F2160" s="205"/>
      <c r="G2160" s="197">
        <v>105.11</v>
      </c>
    </row>
    <row r="2161" spans="1:7" s="190" customFormat="1" x14ac:dyDescent="0.2">
      <c r="A2161" s="204" t="s">
        <v>155</v>
      </c>
      <c r="B2161" s="204"/>
      <c r="C2161" s="191" t="s">
        <v>156</v>
      </c>
      <c r="D2161" s="191" t="s">
        <v>157</v>
      </c>
      <c r="E2161" s="191" t="s">
        <v>158</v>
      </c>
      <c r="F2161" s="191" t="s">
        <v>159</v>
      </c>
      <c r="G2161" s="191" t="s">
        <v>160</v>
      </c>
    </row>
    <row r="2162" spans="1:7" s="190" customFormat="1" ht="20.399999999999999" x14ac:dyDescent="0.2">
      <c r="A2162" s="192" t="s">
        <v>587</v>
      </c>
      <c r="B2162" s="193" t="s">
        <v>588</v>
      </c>
      <c r="C2162" s="192" t="s">
        <v>168</v>
      </c>
      <c r="D2162" s="192" t="s">
        <v>11</v>
      </c>
      <c r="E2162" s="194">
        <v>1.1000000000000001</v>
      </c>
      <c r="F2162" s="195">
        <v>105.94</v>
      </c>
      <c r="G2162" s="195">
        <v>116.53</v>
      </c>
    </row>
    <row r="2163" spans="1:7" s="190" customFormat="1" x14ac:dyDescent="0.2">
      <c r="A2163" s="196"/>
      <c r="B2163" s="196"/>
      <c r="C2163" s="196"/>
      <c r="D2163" s="196"/>
      <c r="E2163" s="205" t="s">
        <v>161</v>
      </c>
      <c r="F2163" s="205"/>
      <c r="G2163" s="197">
        <v>116.53</v>
      </c>
    </row>
    <row r="2164" spans="1:7" s="190" customFormat="1" x14ac:dyDescent="0.2">
      <c r="A2164" s="204" t="s">
        <v>167</v>
      </c>
      <c r="B2164" s="204"/>
      <c r="C2164" s="191" t="s">
        <v>156</v>
      </c>
      <c r="D2164" s="191" t="s">
        <v>157</v>
      </c>
      <c r="E2164" s="191" t="s">
        <v>158</v>
      </c>
      <c r="F2164" s="191" t="s">
        <v>159</v>
      </c>
      <c r="G2164" s="191" t="s">
        <v>160</v>
      </c>
    </row>
    <row r="2165" spans="1:7" s="190" customFormat="1" x14ac:dyDescent="0.2">
      <c r="A2165" s="192" t="s">
        <v>204</v>
      </c>
      <c r="B2165" s="193" t="s">
        <v>205</v>
      </c>
      <c r="C2165" s="192" t="s">
        <v>168</v>
      </c>
      <c r="D2165" s="192" t="s">
        <v>170</v>
      </c>
      <c r="E2165" s="194">
        <v>0.98875400000000002</v>
      </c>
      <c r="F2165" s="195">
        <v>34.630000000000003</v>
      </c>
      <c r="G2165" s="195">
        <v>34.24</v>
      </c>
    </row>
    <row r="2166" spans="1:7" s="190" customFormat="1" x14ac:dyDescent="0.2">
      <c r="A2166" s="192" t="s">
        <v>178</v>
      </c>
      <c r="B2166" s="193" t="s">
        <v>179</v>
      </c>
      <c r="C2166" s="192" t="s">
        <v>168</v>
      </c>
      <c r="D2166" s="192" t="s">
        <v>170</v>
      </c>
      <c r="E2166" s="194">
        <v>1.707848</v>
      </c>
      <c r="F2166" s="195">
        <v>25</v>
      </c>
      <c r="G2166" s="195">
        <v>42.69</v>
      </c>
    </row>
    <row r="2167" spans="1:7" s="190" customFormat="1" x14ac:dyDescent="0.2">
      <c r="A2167" s="196"/>
      <c r="B2167" s="196"/>
      <c r="C2167" s="196"/>
      <c r="D2167" s="196"/>
      <c r="E2167" s="205" t="s">
        <v>169</v>
      </c>
      <c r="F2167" s="205"/>
      <c r="G2167" s="197">
        <v>76.930000000000007</v>
      </c>
    </row>
    <row r="2168" spans="1:7" s="190" customFormat="1" x14ac:dyDescent="0.2">
      <c r="A2168" s="196"/>
      <c r="B2168" s="196"/>
      <c r="C2168" s="196"/>
      <c r="D2168" s="196"/>
      <c r="E2168" s="200" t="s">
        <v>162</v>
      </c>
      <c r="F2168" s="200"/>
      <c r="G2168" s="198">
        <v>298.57</v>
      </c>
    </row>
    <row r="2169" spans="1:7" s="190" customFormat="1" x14ac:dyDescent="0.2">
      <c r="A2169" s="196"/>
      <c r="B2169" s="196"/>
      <c r="C2169" s="196"/>
      <c r="D2169" s="196"/>
      <c r="E2169" s="200" t="s">
        <v>163</v>
      </c>
      <c r="F2169" s="200"/>
      <c r="G2169" s="198">
        <v>247.67</v>
      </c>
    </row>
    <row r="2170" spans="1:7" s="190" customFormat="1" x14ac:dyDescent="0.2">
      <c r="A2170" s="196"/>
      <c r="B2170" s="196"/>
      <c r="C2170" s="196"/>
      <c r="D2170" s="196"/>
      <c r="E2170" s="200" t="s">
        <v>171</v>
      </c>
      <c r="F2170" s="200"/>
      <c r="G2170" s="198">
        <v>50.9</v>
      </c>
    </row>
    <row r="2171" spans="1:7" s="190" customFormat="1" x14ac:dyDescent="0.2">
      <c r="A2171" s="196"/>
      <c r="B2171" s="196"/>
      <c r="C2171" s="196"/>
      <c r="D2171" s="196"/>
      <c r="E2171" s="200" t="s">
        <v>165</v>
      </c>
      <c r="F2171" s="200"/>
      <c r="G2171" s="198">
        <v>298.57</v>
      </c>
    </row>
    <row r="2172" spans="1:7" s="190" customFormat="1" x14ac:dyDescent="0.2">
      <c r="A2172" s="196"/>
      <c r="B2172" s="196"/>
      <c r="C2172" s="196"/>
      <c r="D2172" s="196"/>
      <c r="E2172" s="200" t="s">
        <v>808</v>
      </c>
      <c r="F2172" s="200"/>
      <c r="G2172" s="198">
        <v>59.27</v>
      </c>
    </row>
    <row r="2173" spans="1:7" s="190" customFormat="1" x14ac:dyDescent="0.2">
      <c r="A2173" s="196"/>
      <c r="B2173" s="196"/>
      <c r="C2173" s="196"/>
      <c r="D2173" s="196"/>
      <c r="E2173" s="200" t="s">
        <v>166</v>
      </c>
      <c r="F2173" s="200"/>
      <c r="G2173" s="198">
        <v>357.84</v>
      </c>
    </row>
    <row r="2174" spans="1:7" s="190" customFormat="1" x14ac:dyDescent="0.2">
      <c r="A2174" s="196"/>
      <c r="B2174" s="196"/>
      <c r="C2174" s="196"/>
      <c r="D2174" s="196"/>
      <c r="E2174" s="206"/>
      <c r="F2174" s="206"/>
      <c r="G2174" s="206"/>
    </row>
    <row r="2175" spans="1:7" s="190" customFormat="1" x14ac:dyDescent="0.2">
      <c r="A2175" s="203" t="s">
        <v>1360</v>
      </c>
      <c r="B2175" s="203"/>
      <c r="C2175" s="203"/>
      <c r="D2175" s="203"/>
      <c r="E2175" s="203"/>
      <c r="F2175" s="203"/>
      <c r="G2175" s="203"/>
    </row>
    <row r="2176" spans="1:7" s="190" customFormat="1" x14ac:dyDescent="0.2">
      <c r="A2176" s="204" t="s">
        <v>155</v>
      </c>
      <c r="B2176" s="204"/>
      <c r="C2176" s="191" t="s">
        <v>156</v>
      </c>
      <c r="D2176" s="191" t="s">
        <v>157</v>
      </c>
      <c r="E2176" s="191" t="s">
        <v>158</v>
      </c>
      <c r="F2176" s="191" t="s">
        <v>159</v>
      </c>
      <c r="G2176" s="191" t="s">
        <v>160</v>
      </c>
    </row>
    <row r="2177" spans="1:7" s="190" customFormat="1" x14ac:dyDescent="0.2">
      <c r="A2177" s="192" t="s">
        <v>1361</v>
      </c>
      <c r="B2177" s="193" t="s">
        <v>1362</v>
      </c>
      <c r="C2177" s="192" t="s">
        <v>624</v>
      </c>
      <c r="D2177" s="192" t="s">
        <v>709</v>
      </c>
      <c r="E2177" s="194">
        <v>1</v>
      </c>
      <c r="F2177" s="195">
        <v>5.68</v>
      </c>
      <c r="G2177" s="195">
        <v>5.68</v>
      </c>
    </row>
    <row r="2178" spans="1:7" s="190" customFormat="1" ht="20.399999999999999" x14ac:dyDescent="0.2">
      <c r="A2178" s="192" t="s">
        <v>1363</v>
      </c>
      <c r="B2178" s="193" t="s">
        <v>1364</v>
      </c>
      <c r="C2178" s="192" t="s">
        <v>624</v>
      </c>
      <c r="D2178" s="192" t="s">
        <v>660</v>
      </c>
      <c r="E2178" s="194">
        <v>6</v>
      </c>
      <c r="F2178" s="195">
        <v>83.07</v>
      </c>
      <c r="G2178" s="195">
        <v>498.42</v>
      </c>
    </row>
    <row r="2179" spans="1:7" s="190" customFormat="1" x14ac:dyDescent="0.2">
      <c r="A2179" s="196"/>
      <c r="B2179" s="196"/>
      <c r="C2179" s="196"/>
      <c r="D2179" s="196"/>
      <c r="E2179" s="205" t="s">
        <v>161</v>
      </c>
      <c r="F2179" s="205"/>
      <c r="G2179" s="197">
        <v>504.1</v>
      </c>
    </row>
    <row r="2180" spans="1:7" s="190" customFormat="1" x14ac:dyDescent="0.2">
      <c r="A2180" s="204" t="s">
        <v>167</v>
      </c>
      <c r="B2180" s="204"/>
      <c r="C2180" s="191" t="s">
        <v>156</v>
      </c>
      <c r="D2180" s="191" t="s">
        <v>157</v>
      </c>
      <c r="E2180" s="191" t="s">
        <v>158</v>
      </c>
      <c r="F2180" s="191" t="s">
        <v>159</v>
      </c>
      <c r="G2180" s="191" t="s">
        <v>160</v>
      </c>
    </row>
    <row r="2181" spans="1:7" s="190" customFormat="1" x14ac:dyDescent="0.2">
      <c r="A2181" s="192" t="s">
        <v>204</v>
      </c>
      <c r="B2181" s="193" t="s">
        <v>205</v>
      </c>
      <c r="C2181" s="192" t="s">
        <v>168</v>
      </c>
      <c r="D2181" s="192" t="s">
        <v>170</v>
      </c>
      <c r="E2181" s="194">
        <v>1.5</v>
      </c>
      <c r="F2181" s="195">
        <v>34.630000000000003</v>
      </c>
      <c r="G2181" s="195">
        <v>51.95</v>
      </c>
    </row>
    <row r="2182" spans="1:7" s="190" customFormat="1" x14ac:dyDescent="0.2">
      <c r="A2182" s="192" t="s">
        <v>178</v>
      </c>
      <c r="B2182" s="193" t="s">
        <v>179</v>
      </c>
      <c r="C2182" s="192" t="s">
        <v>168</v>
      </c>
      <c r="D2182" s="192" t="s">
        <v>170</v>
      </c>
      <c r="E2182" s="194">
        <v>1.5</v>
      </c>
      <c r="F2182" s="195">
        <v>25</v>
      </c>
      <c r="G2182" s="195">
        <v>37.5</v>
      </c>
    </row>
    <row r="2183" spans="1:7" s="190" customFormat="1" x14ac:dyDescent="0.2">
      <c r="A2183" s="196"/>
      <c r="B2183" s="196"/>
      <c r="C2183" s="196"/>
      <c r="D2183" s="196"/>
      <c r="E2183" s="205" t="s">
        <v>169</v>
      </c>
      <c r="F2183" s="205"/>
      <c r="G2183" s="197">
        <v>89.45</v>
      </c>
    </row>
    <row r="2184" spans="1:7" s="190" customFormat="1" x14ac:dyDescent="0.2">
      <c r="A2184" s="204" t="s">
        <v>180</v>
      </c>
      <c r="B2184" s="204"/>
      <c r="C2184" s="191" t="s">
        <v>156</v>
      </c>
      <c r="D2184" s="191" t="s">
        <v>157</v>
      </c>
      <c r="E2184" s="191" t="s">
        <v>158</v>
      </c>
      <c r="F2184" s="191" t="s">
        <v>159</v>
      </c>
      <c r="G2184" s="191" t="s">
        <v>160</v>
      </c>
    </row>
    <row r="2185" spans="1:7" s="190" customFormat="1" ht="20.399999999999999" x14ac:dyDescent="0.2">
      <c r="A2185" s="192" t="s">
        <v>1365</v>
      </c>
      <c r="B2185" s="193" t="s">
        <v>1366</v>
      </c>
      <c r="C2185" s="192" t="s">
        <v>624</v>
      </c>
      <c r="D2185" s="192" t="s">
        <v>922</v>
      </c>
      <c r="E2185" s="194">
        <v>0.09</v>
      </c>
      <c r="F2185" s="195">
        <v>605.01</v>
      </c>
      <c r="G2185" s="195">
        <v>54.45</v>
      </c>
    </row>
    <row r="2186" spans="1:7" s="190" customFormat="1" ht="20.399999999999999" x14ac:dyDescent="0.2">
      <c r="A2186" s="192" t="s">
        <v>1038</v>
      </c>
      <c r="B2186" s="193" t="s">
        <v>1039</v>
      </c>
      <c r="C2186" s="192" t="s">
        <v>624</v>
      </c>
      <c r="D2186" s="192" t="s">
        <v>922</v>
      </c>
      <c r="E2186" s="194">
        <v>0.09</v>
      </c>
      <c r="F2186" s="195">
        <v>75</v>
      </c>
      <c r="G2186" s="195">
        <v>6.75</v>
      </c>
    </row>
    <row r="2187" spans="1:7" s="190" customFormat="1" x14ac:dyDescent="0.2">
      <c r="A2187" s="196"/>
      <c r="B2187" s="196"/>
      <c r="C2187" s="196"/>
      <c r="D2187" s="196"/>
      <c r="E2187" s="205" t="s">
        <v>181</v>
      </c>
      <c r="F2187" s="205"/>
      <c r="G2187" s="197">
        <v>61.2</v>
      </c>
    </row>
    <row r="2188" spans="1:7" s="190" customFormat="1" x14ac:dyDescent="0.2">
      <c r="A2188" s="196"/>
      <c r="B2188" s="196"/>
      <c r="C2188" s="196"/>
      <c r="D2188" s="196"/>
      <c r="E2188" s="200" t="s">
        <v>162</v>
      </c>
      <c r="F2188" s="200"/>
      <c r="G2188" s="198">
        <v>654.75</v>
      </c>
    </row>
    <row r="2189" spans="1:7" s="190" customFormat="1" x14ac:dyDescent="0.2">
      <c r="A2189" s="196"/>
      <c r="B2189" s="196"/>
      <c r="C2189" s="196"/>
      <c r="D2189" s="196"/>
      <c r="E2189" s="200" t="s">
        <v>163</v>
      </c>
      <c r="F2189" s="200"/>
      <c r="G2189" s="198">
        <v>610.05999999999995</v>
      </c>
    </row>
    <row r="2190" spans="1:7" s="190" customFormat="1" x14ac:dyDescent="0.2">
      <c r="A2190" s="196"/>
      <c r="B2190" s="196"/>
      <c r="C2190" s="196"/>
      <c r="D2190" s="196"/>
      <c r="E2190" s="200" t="s">
        <v>171</v>
      </c>
      <c r="F2190" s="200"/>
      <c r="G2190" s="198">
        <v>44.69</v>
      </c>
    </row>
    <row r="2191" spans="1:7" s="190" customFormat="1" x14ac:dyDescent="0.2">
      <c r="A2191" s="196"/>
      <c r="B2191" s="196"/>
      <c r="C2191" s="196"/>
      <c r="D2191" s="196"/>
      <c r="E2191" s="200" t="s">
        <v>165</v>
      </c>
      <c r="F2191" s="200"/>
      <c r="G2191" s="198">
        <v>654.75</v>
      </c>
    </row>
    <row r="2192" spans="1:7" s="190" customFormat="1" x14ac:dyDescent="0.2">
      <c r="A2192" s="196"/>
      <c r="B2192" s="196"/>
      <c r="C2192" s="196"/>
      <c r="D2192" s="196"/>
      <c r="E2192" s="200" t="s">
        <v>808</v>
      </c>
      <c r="F2192" s="200"/>
      <c r="G2192" s="198">
        <v>129.97</v>
      </c>
    </row>
    <row r="2193" spans="1:7" s="190" customFormat="1" x14ac:dyDescent="0.2">
      <c r="A2193" s="196"/>
      <c r="B2193" s="196"/>
      <c r="C2193" s="196"/>
      <c r="D2193" s="196"/>
      <c r="E2193" s="200" t="s">
        <v>166</v>
      </c>
      <c r="F2193" s="200"/>
      <c r="G2193" s="198">
        <v>784.72</v>
      </c>
    </row>
    <row r="2194" spans="1:7" s="190" customFormat="1" x14ac:dyDescent="0.2">
      <c r="A2194" s="196"/>
      <c r="B2194" s="196"/>
      <c r="C2194" s="196"/>
      <c r="D2194" s="196"/>
      <c r="E2194" s="206"/>
      <c r="F2194" s="206"/>
      <c r="G2194" s="206"/>
    </row>
    <row r="2195" spans="1:7" s="190" customFormat="1" x14ac:dyDescent="0.2">
      <c r="A2195" s="203" t="s">
        <v>1367</v>
      </c>
      <c r="B2195" s="203"/>
      <c r="C2195" s="203"/>
      <c r="D2195" s="203"/>
      <c r="E2195" s="203"/>
      <c r="F2195" s="203"/>
      <c r="G2195" s="203"/>
    </row>
    <row r="2196" spans="1:7" s="190" customFormat="1" x14ac:dyDescent="0.2">
      <c r="A2196" s="204" t="s">
        <v>155</v>
      </c>
      <c r="B2196" s="204"/>
      <c r="C2196" s="191" t="s">
        <v>156</v>
      </c>
      <c r="D2196" s="191" t="s">
        <v>157</v>
      </c>
      <c r="E2196" s="191" t="s">
        <v>158</v>
      </c>
      <c r="F2196" s="191" t="s">
        <v>159</v>
      </c>
      <c r="G2196" s="191" t="s">
        <v>160</v>
      </c>
    </row>
    <row r="2197" spans="1:7" s="190" customFormat="1" x14ac:dyDescent="0.2">
      <c r="A2197" s="192" t="s">
        <v>1136</v>
      </c>
      <c r="B2197" s="193" t="s">
        <v>1137</v>
      </c>
      <c r="C2197" s="192" t="s">
        <v>624</v>
      </c>
      <c r="D2197" s="192" t="s">
        <v>709</v>
      </c>
      <c r="E2197" s="194">
        <v>3</v>
      </c>
      <c r="F2197" s="195">
        <v>0.53</v>
      </c>
      <c r="G2197" s="195">
        <v>1.59</v>
      </c>
    </row>
    <row r="2198" spans="1:7" s="190" customFormat="1" x14ac:dyDescent="0.2">
      <c r="A2198" s="192" t="s">
        <v>1138</v>
      </c>
      <c r="B2198" s="193" t="s">
        <v>1139</v>
      </c>
      <c r="C2198" s="192" t="s">
        <v>624</v>
      </c>
      <c r="D2198" s="192" t="s">
        <v>709</v>
      </c>
      <c r="E2198" s="194">
        <v>3</v>
      </c>
      <c r="F2198" s="195">
        <v>1.28</v>
      </c>
      <c r="G2198" s="195">
        <v>3.84</v>
      </c>
    </row>
    <row r="2199" spans="1:7" s="190" customFormat="1" x14ac:dyDescent="0.2">
      <c r="A2199" s="192" t="s">
        <v>1140</v>
      </c>
      <c r="B2199" s="193" t="s">
        <v>1141</v>
      </c>
      <c r="C2199" s="192" t="s">
        <v>624</v>
      </c>
      <c r="D2199" s="192" t="s">
        <v>709</v>
      </c>
      <c r="E2199" s="194">
        <v>1</v>
      </c>
      <c r="F2199" s="195">
        <v>26.75</v>
      </c>
      <c r="G2199" s="195">
        <v>26.75</v>
      </c>
    </row>
    <row r="2200" spans="1:7" s="190" customFormat="1" x14ac:dyDescent="0.2">
      <c r="A2200" s="192" t="s">
        <v>1142</v>
      </c>
      <c r="B2200" s="193" t="s">
        <v>1143</v>
      </c>
      <c r="C2200" s="192" t="s">
        <v>624</v>
      </c>
      <c r="D2200" s="192" t="s">
        <v>709</v>
      </c>
      <c r="E2200" s="194">
        <v>1</v>
      </c>
      <c r="F2200" s="195">
        <v>5.32</v>
      </c>
      <c r="G2200" s="195">
        <v>5.32</v>
      </c>
    </row>
    <row r="2201" spans="1:7" s="190" customFormat="1" x14ac:dyDescent="0.2">
      <c r="A2201" s="192" t="s">
        <v>1144</v>
      </c>
      <c r="B2201" s="193" t="s">
        <v>1145</v>
      </c>
      <c r="C2201" s="192" t="s">
        <v>624</v>
      </c>
      <c r="D2201" s="192" t="s">
        <v>660</v>
      </c>
      <c r="E2201" s="194">
        <v>1.5</v>
      </c>
      <c r="F2201" s="195">
        <v>3.52</v>
      </c>
      <c r="G2201" s="195">
        <v>5.28</v>
      </c>
    </row>
    <row r="2202" spans="1:7" s="190" customFormat="1" ht="20.399999999999999" x14ac:dyDescent="0.2">
      <c r="A2202" s="192" t="s">
        <v>1146</v>
      </c>
      <c r="B2202" s="193" t="s">
        <v>1147</v>
      </c>
      <c r="C2202" s="192" t="s">
        <v>624</v>
      </c>
      <c r="D2202" s="192" t="s">
        <v>660</v>
      </c>
      <c r="E2202" s="194">
        <v>2</v>
      </c>
      <c r="F2202" s="195">
        <v>4.9400000000000004</v>
      </c>
      <c r="G2202" s="195">
        <v>9.8800000000000008</v>
      </c>
    </row>
    <row r="2203" spans="1:7" s="190" customFormat="1" ht="20.399999999999999" x14ac:dyDescent="0.2">
      <c r="A2203" s="192" t="s">
        <v>1148</v>
      </c>
      <c r="B2203" s="193" t="s">
        <v>1149</v>
      </c>
      <c r="C2203" s="192" t="s">
        <v>624</v>
      </c>
      <c r="D2203" s="192" t="s">
        <v>660</v>
      </c>
      <c r="E2203" s="194">
        <v>1</v>
      </c>
      <c r="F2203" s="195">
        <v>4.4400000000000004</v>
      </c>
      <c r="G2203" s="195">
        <v>4.4400000000000004</v>
      </c>
    </row>
    <row r="2204" spans="1:7" s="190" customFormat="1" ht="20.399999999999999" x14ac:dyDescent="0.2">
      <c r="A2204" s="192" t="s">
        <v>1150</v>
      </c>
      <c r="B2204" s="193" t="s">
        <v>1151</v>
      </c>
      <c r="C2204" s="192" t="s">
        <v>624</v>
      </c>
      <c r="D2204" s="192" t="s">
        <v>709</v>
      </c>
      <c r="E2204" s="194">
        <v>1</v>
      </c>
      <c r="F2204" s="195">
        <v>22.5</v>
      </c>
      <c r="G2204" s="195">
        <v>22.5</v>
      </c>
    </row>
    <row r="2205" spans="1:7" s="190" customFormat="1" x14ac:dyDescent="0.2">
      <c r="A2205" s="196"/>
      <c r="B2205" s="196"/>
      <c r="C2205" s="196"/>
      <c r="D2205" s="196"/>
      <c r="E2205" s="205" t="s">
        <v>161</v>
      </c>
      <c r="F2205" s="205"/>
      <c r="G2205" s="197">
        <v>79.599999999999994</v>
      </c>
    </row>
    <row r="2206" spans="1:7" s="190" customFormat="1" x14ac:dyDescent="0.2">
      <c r="A2206" s="204" t="s">
        <v>167</v>
      </c>
      <c r="B2206" s="204"/>
      <c r="C2206" s="191" t="s">
        <v>156</v>
      </c>
      <c r="D2206" s="191" t="s">
        <v>157</v>
      </c>
      <c r="E2206" s="191" t="s">
        <v>158</v>
      </c>
      <c r="F2206" s="191" t="s">
        <v>159</v>
      </c>
      <c r="G2206" s="191" t="s">
        <v>160</v>
      </c>
    </row>
    <row r="2207" spans="1:7" s="190" customFormat="1" x14ac:dyDescent="0.2">
      <c r="A2207" s="192" t="s">
        <v>202</v>
      </c>
      <c r="B2207" s="193" t="s">
        <v>203</v>
      </c>
      <c r="C2207" s="192" t="s">
        <v>168</v>
      </c>
      <c r="D2207" s="192" t="s">
        <v>170</v>
      </c>
      <c r="E2207" s="194">
        <v>4</v>
      </c>
      <c r="F2207" s="195">
        <v>35.15</v>
      </c>
      <c r="G2207" s="195">
        <v>140.6</v>
      </c>
    </row>
    <row r="2208" spans="1:7" s="190" customFormat="1" x14ac:dyDescent="0.2">
      <c r="A2208" s="192" t="s">
        <v>178</v>
      </c>
      <c r="B2208" s="193" t="s">
        <v>179</v>
      </c>
      <c r="C2208" s="192" t="s">
        <v>168</v>
      </c>
      <c r="D2208" s="192" t="s">
        <v>170</v>
      </c>
      <c r="E2208" s="194">
        <v>4</v>
      </c>
      <c r="F2208" s="195">
        <v>25</v>
      </c>
      <c r="G2208" s="195">
        <v>100</v>
      </c>
    </row>
    <row r="2209" spans="1:7" s="190" customFormat="1" x14ac:dyDescent="0.2">
      <c r="A2209" s="196"/>
      <c r="B2209" s="196"/>
      <c r="C2209" s="196"/>
      <c r="D2209" s="196"/>
      <c r="E2209" s="205" t="s">
        <v>169</v>
      </c>
      <c r="F2209" s="205"/>
      <c r="G2209" s="197">
        <v>240.6</v>
      </c>
    </row>
    <row r="2210" spans="1:7" s="190" customFormat="1" x14ac:dyDescent="0.2">
      <c r="A2210" s="196"/>
      <c r="B2210" s="196"/>
      <c r="C2210" s="196"/>
      <c r="D2210" s="196"/>
      <c r="E2210" s="200" t="s">
        <v>162</v>
      </c>
      <c r="F2210" s="200"/>
      <c r="G2210" s="198">
        <v>320.2</v>
      </c>
    </row>
    <row r="2211" spans="1:7" s="190" customFormat="1" x14ac:dyDescent="0.2">
      <c r="A2211" s="196"/>
      <c r="B2211" s="196"/>
      <c r="C2211" s="196"/>
      <c r="D2211" s="196"/>
      <c r="E2211" s="200" t="s">
        <v>163</v>
      </c>
      <c r="F2211" s="200"/>
      <c r="G2211" s="198">
        <v>226.2</v>
      </c>
    </row>
    <row r="2212" spans="1:7" s="190" customFormat="1" x14ac:dyDescent="0.2">
      <c r="A2212" s="196"/>
      <c r="B2212" s="196"/>
      <c r="C2212" s="196"/>
      <c r="D2212" s="196"/>
      <c r="E2212" s="200" t="s">
        <v>171</v>
      </c>
      <c r="F2212" s="200"/>
      <c r="G2212" s="198">
        <v>94</v>
      </c>
    </row>
    <row r="2213" spans="1:7" s="190" customFormat="1" x14ac:dyDescent="0.2">
      <c r="A2213" s="196"/>
      <c r="B2213" s="196"/>
      <c r="C2213" s="196"/>
      <c r="D2213" s="196"/>
      <c r="E2213" s="200" t="s">
        <v>165</v>
      </c>
      <c r="F2213" s="200"/>
      <c r="G2213" s="198">
        <v>320.2</v>
      </c>
    </row>
    <row r="2214" spans="1:7" s="190" customFormat="1" x14ac:dyDescent="0.2">
      <c r="A2214" s="196"/>
      <c r="B2214" s="196"/>
      <c r="C2214" s="196"/>
      <c r="D2214" s="196"/>
      <c r="E2214" s="200" t="s">
        <v>808</v>
      </c>
      <c r="F2214" s="200"/>
      <c r="G2214" s="198">
        <v>63.56</v>
      </c>
    </row>
    <row r="2215" spans="1:7" s="190" customFormat="1" x14ac:dyDescent="0.2">
      <c r="A2215" s="196"/>
      <c r="B2215" s="196"/>
      <c r="C2215" s="196"/>
      <c r="D2215" s="196"/>
      <c r="E2215" s="200" t="s">
        <v>166</v>
      </c>
      <c r="F2215" s="200"/>
      <c r="G2215" s="198">
        <v>383.76</v>
      </c>
    </row>
    <row r="2216" spans="1:7" s="190" customFormat="1" x14ac:dyDescent="0.2">
      <c r="A2216" s="196"/>
      <c r="B2216" s="196"/>
      <c r="C2216" s="196"/>
      <c r="D2216" s="196"/>
      <c r="E2216" s="206"/>
      <c r="F2216" s="206"/>
      <c r="G2216" s="206"/>
    </row>
    <row r="2217" spans="1:7" s="190" customFormat="1" x14ac:dyDescent="0.2">
      <c r="A2217" s="203" t="s">
        <v>552</v>
      </c>
      <c r="B2217" s="203"/>
      <c r="C2217" s="203"/>
      <c r="D2217" s="203"/>
      <c r="E2217" s="203"/>
      <c r="F2217" s="203"/>
      <c r="G2217" s="203"/>
    </row>
    <row r="2218" spans="1:7" s="190" customFormat="1" x14ac:dyDescent="0.2">
      <c r="A2218" s="204" t="s">
        <v>167</v>
      </c>
      <c r="B2218" s="204"/>
      <c r="C2218" s="191" t="s">
        <v>156</v>
      </c>
      <c r="D2218" s="191" t="s">
        <v>157</v>
      </c>
      <c r="E2218" s="191" t="s">
        <v>158</v>
      </c>
      <c r="F2218" s="191" t="s">
        <v>159</v>
      </c>
      <c r="G2218" s="191" t="s">
        <v>160</v>
      </c>
    </row>
    <row r="2219" spans="1:7" s="190" customFormat="1" ht="20.399999999999999" x14ac:dyDescent="0.2">
      <c r="A2219" s="192" t="s">
        <v>485</v>
      </c>
      <c r="B2219" s="193" t="s">
        <v>486</v>
      </c>
      <c r="C2219" s="192" t="s">
        <v>168</v>
      </c>
      <c r="D2219" s="192" t="s">
        <v>170</v>
      </c>
      <c r="E2219" s="194">
        <v>1</v>
      </c>
      <c r="F2219" s="195">
        <v>46.05</v>
      </c>
      <c r="G2219" s="195">
        <v>46.05</v>
      </c>
    </row>
    <row r="2220" spans="1:7" s="190" customFormat="1" x14ac:dyDescent="0.2">
      <c r="A2220" s="196"/>
      <c r="B2220" s="196"/>
      <c r="C2220" s="196"/>
      <c r="D2220" s="196"/>
      <c r="E2220" s="205" t="s">
        <v>169</v>
      </c>
      <c r="F2220" s="205"/>
      <c r="G2220" s="197">
        <v>46.05</v>
      </c>
    </row>
    <row r="2221" spans="1:7" s="190" customFormat="1" x14ac:dyDescent="0.2">
      <c r="A2221" s="204" t="s">
        <v>180</v>
      </c>
      <c r="B2221" s="204"/>
      <c r="C2221" s="191" t="s">
        <v>156</v>
      </c>
      <c r="D2221" s="191" t="s">
        <v>157</v>
      </c>
      <c r="E2221" s="191" t="s">
        <v>158</v>
      </c>
      <c r="F2221" s="191" t="s">
        <v>159</v>
      </c>
      <c r="G2221" s="191" t="s">
        <v>160</v>
      </c>
    </row>
    <row r="2222" spans="1:7" s="190" customFormat="1" ht="51" x14ac:dyDescent="0.2">
      <c r="A2222" s="192" t="s">
        <v>553</v>
      </c>
      <c r="B2222" s="193" t="s">
        <v>554</v>
      </c>
      <c r="C2222" s="192" t="s">
        <v>168</v>
      </c>
      <c r="D2222" s="192" t="s">
        <v>170</v>
      </c>
      <c r="E2222" s="194">
        <v>1</v>
      </c>
      <c r="F2222" s="195">
        <v>25.54</v>
      </c>
      <c r="G2222" s="195">
        <v>25.54</v>
      </c>
    </row>
    <row r="2223" spans="1:7" s="190" customFormat="1" ht="51" x14ac:dyDescent="0.2">
      <c r="A2223" s="192" t="s">
        <v>555</v>
      </c>
      <c r="B2223" s="193" t="s">
        <v>556</v>
      </c>
      <c r="C2223" s="192" t="s">
        <v>168</v>
      </c>
      <c r="D2223" s="192" t="s">
        <v>170</v>
      </c>
      <c r="E2223" s="194">
        <v>1</v>
      </c>
      <c r="F2223" s="195">
        <v>6.75</v>
      </c>
      <c r="G2223" s="195">
        <v>6.75</v>
      </c>
    </row>
    <row r="2224" spans="1:7" s="190" customFormat="1" x14ac:dyDescent="0.2">
      <c r="A2224" s="196"/>
      <c r="B2224" s="196"/>
      <c r="C2224" s="196"/>
      <c r="D2224" s="196"/>
      <c r="E2224" s="205" t="s">
        <v>181</v>
      </c>
      <c r="F2224" s="205"/>
      <c r="G2224" s="197">
        <v>32.29</v>
      </c>
    </row>
    <row r="2225" spans="1:7" s="190" customFormat="1" x14ac:dyDescent="0.2">
      <c r="A2225" s="196"/>
      <c r="B2225" s="196"/>
      <c r="C2225" s="196"/>
      <c r="D2225" s="196"/>
      <c r="E2225" s="200" t="s">
        <v>162</v>
      </c>
      <c r="F2225" s="200"/>
      <c r="G2225" s="198">
        <v>78.34</v>
      </c>
    </row>
    <row r="2226" spans="1:7" s="190" customFormat="1" x14ac:dyDescent="0.2">
      <c r="A2226" s="196"/>
      <c r="B2226" s="196"/>
      <c r="C2226" s="196"/>
      <c r="D2226" s="196"/>
      <c r="E2226" s="200" t="s">
        <v>163</v>
      </c>
      <c r="F2226" s="200"/>
      <c r="G2226" s="198">
        <v>57.42</v>
      </c>
    </row>
    <row r="2227" spans="1:7" s="190" customFormat="1" x14ac:dyDescent="0.2">
      <c r="A2227" s="196"/>
      <c r="B2227" s="196"/>
      <c r="C2227" s="196"/>
      <c r="D2227" s="196"/>
      <c r="E2227" s="200" t="s">
        <v>171</v>
      </c>
      <c r="F2227" s="200"/>
      <c r="G2227" s="198">
        <v>20.92</v>
      </c>
    </row>
    <row r="2228" spans="1:7" s="190" customFormat="1" x14ac:dyDescent="0.2">
      <c r="A2228" s="196"/>
      <c r="B2228" s="196"/>
      <c r="C2228" s="196"/>
      <c r="D2228" s="196"/>
      <c r="E2228" s="200" t="s">
        <v>165</v>
      </c>
      <c r="F2228" s="200"/>
      <c r="G2228" s="198">
        <v>78.34</v>
      </c>
    </row>
    <row r="2229" spans="1:7" s="190" customFormat="1" x14ac:dyDescent="0.2">
      <c r="A2229" s="196"/>
      <c r="B2229" s="196"/>
      <c r="C2229" s="196"/>
      <c r="D2229" s="196"/>
      <c r="E2229" s="200" t="s">
        <v>808</v>
      </c>
      <c r="F2229" s="200"/>
      <c r="G2229" s="198">
        <v>15.55</v>
      </c>
    </row>
    <row r="2230" spans="1:7" s="190" customFormat="1" x14ac:dyDescent="0.2">
      <c r="A2230" s="196"/>
      <c r="B2230" s="196"/>
      <c r="C2230" s="196"/>
      <c r="D2230" s="196"/>
      <c r="E2230" s="200" t="s">
        <v>166</v>
      </c>
      <c r="F2230" s="200"/>
      <c r="G2230" s="198">
        <v>93.89</v>
      </c>
    </row>
    <row r="2231" spans="1:7" s="190" customFormat="1" x14ac:dyDescent="0.2">
      <c r="A2231" s="196"/>
      <c r="B2231" s="196"/>
      <c r="C2231" s="196"/>
      <c r="D2231" s="196"/>
      <c r="E2231" s="206"/>
      <c r="F2231" s="206"/>
      <c r="G2231" s="206"/>
    </row>
    <row r="2232" spans="1:7" s="190" customFormat="1" x14ac:dyDescent="0.2">
      <c r="A2232" s="203" t="s">
        <v>557</v>
      </c>
      <c r="B2232" s="203"/>
      <c r="C2232" s="203"/>
      <c r="D2232" s="203"/>
      <c r="E2232" s="203"/>
      <c r="F2232" s="203"/>
      <c r="G2232" s="203"/>
    </row>
    <row r="2233" spans="1:7" s="190" customFormat="1" x14ac:dyDescent="0.2">
      <c r="A2233" s="204" t="s">
        <v>167</v>
      </c>
      <c r="B2233" s="204"/>
      <c r="C2233" s="191" t="s">
        <v>156</v>
      </c>
      <c r="D2233" s="191" t="s">
        <v>157</v>
      </c>
      <c r="E2233" s="191" t="s">
        <v>158</v>
      </c>
      <c r="F2233" s="191" t="s">
        <v>159</v>
      </c>
      <c r="G2233" s="191" t="s">
        <v>160</v>
      </c>
    </row>
    <row r="2234" spans="1:7" s="190" customFormat="1" ht="20.399999999999999" x14ac:dyDescent="0.2">
      <c r="A2234" s="192" t="s">
        <v>485</v>
      </c>
      <c r="B2234" s="193" t="s">
        <v>486</v>
      </c>
      <c r="C2234" s="192" t="s">
        <v>168</v>
      </c>
      <c r="D2234" s="192" t="s">
        <v>170</v>
      </c>
      <c r="E2234" s="194">
        <v>1</v>
      </c>
      <c r="F2234" s="195">
        <v>46.05</v>
      </c>
      <c r="G2234" s="195">
        <v>46.05</v>
      </c>
    </row>
    <row r="2235" spans="1:7" s="190" customFormat="1" x14ac:dyDescent="0.2">
      <c r="A2235" s="196"/>
      <c r="B2235" s="196"/>
      <c r="C2235" s="196"/>
      <c r="D2235" s="196"/>
      <c r="E2235" s="205" t="s">
        <v>169</v>
      </c>
      <c r="F2235" s="205"/>
      <c r="G2235" s="197">
        <v>46.05</v>
      </c>
    </row>
    <row r="2236" spans="1:7" s="190" customFormat="1" x14ac:dyDescent="0.2">
      <c r="A2236" s="204" t="s">
        <v>180</v>
      </c>
      <c r="B2236" s="204"/>
      <c r="C2236" s="191" t="s">
        <v>156</v>
      </c>
      <c r="D2236" s="191" t="s">
        <v>157</v>
      </c>
      <c r="E2236" s="191" t="s">
        <v>158</v>
      </c>
      <c r="F2236" s="191" t="s">
        <v>159</v>
      </c>
      <c r="G2236" s="191" t="s">
        <v>160</v>
      </c>
    </row>
    <row r="2237" spans="1:7" s="190" customFormat="1" ht="51" x14ac:dyDescent="0.2">
      <c r="A2237" s="192" t="s">
        <v>553</v>
      </c>
      <c r="B2237" s="193" t="s">
        <v>554</v>
      </c>
      <c r="C2237" s="192" t="s">
        <v>168</v>
      </c>
      <c r="D2237" s="192" t="s">
        <v>170</v>
      </c>
      <c r="E2237" s="194">
        <v>1</v>
      </c>
      <c r="F2237" s="195">
        <v>25.54</v>
      </c>
      <c r="G2237" s="195">
        <v>25.54</v>
      </c>
    </row>
    <row r="2238" spans="1:7" s="190" customFormat="1" ht="51" x14ac:dyDescent="0.2">
      <c r="A2238" s="192" t="s">
        <v>555</v>
      </c>
      <c r="B2238" s="193" t="s">
        <v>556</v>
      </c>
      <c r="C2238" s="192" t="s">
        <v>168</v>
      </c>
      <c r="D2238" s="192" t="s">
        <v>170</v>
      </c>
      <c r="E2238" s="194">
        <v>1</v>
      </c>
      <c r="F2238" s="195">
        <v>6.75</v>
      </c>
      <c r="G2238" s="195">
        <v>6.75</v>
      </c>
    </row>
    <row r="2239" spans="1:7" s="190" customFormat="1" ht="51" x14ac:dyDescent="0.2">
      <c r="A2239" s="192" t="s">
        <v>558</v>
      </c>
      <c r="B2239" s="193" t="s">
        <v>559</v>
      </c>
      <c r="C2239" s="192" t="s">
        <v>168</v>
      </c>
      <c r="D2239" s="192" t="s">
        <v>170</v>
      </c>
      <c r="E2239" s="194">
        <v>1</v>
      </c>
      <c r="F2239" s="195">
        <v>31.92</v>
      </c>
      <c r="G2239" s="195">
        <v>31.92</v>
      </c>
    </row>
    <row r="2240" spans="1:7" s="190" customFormat="1" ht="61.2" x14ac:dyDescent="0.2">
      <c r="A2240" s="192" t="s">
        <v>560</v>
      </c>
      <c r="B2240" s="193" t="s">
        <v>561</v>
      </c>
      <c r="C2240" s="192" t="s">
        <v>168</v>
      </c>
      <c r="D2240" s="192" t="s">
        <v>170</v>
      </c>
      <c r="E2240" s="194">
        <v>1</v>
      </c>
      <c r="F2240" s="195">
        <v>50.92</v>
      </c>
      <c r="G2240" s="195">
        <v>50.92</v>
      </c>
    </row>
    <row r="2241" spans="1:7" s="190" customFormat="1" x14ac:dyDescent="0.2">
      <c r="A2241" s="196"/>
      <c r="B2241" s="196"/>
      <c r="C2241" s="196"/>
      <c r="D2241" s="196"/>
      <c r="E2241" s="205" t="s">
        <v>181</v>
      </c>
      <c r="F2241" s="205"/>
      <c r="G2241" s="197">
        <v>115.13</v>
      </c>
    </row>
    <row r="2242" spans="1:7" s="190" customFormat="1" x14ac:dyDescent="0.2">
      <c r="A2242" s="196"/>
      <c r="B2242" s="196"/>
      <c r="C2242" s="196"/>
      <c r="D2242" s="196"/>
      <c r="E2242" s="200" t="s">
        <v>162</v>
      </c>
      <c r="F2242" s="200"/>
      <c r="G2242" s="198">
        <v>161.18</v>
      </c>
    </row>
    <row r="2243" spans="1:7" s="190" customFormat="1" x14ac:dyDescent="0.2">
      <c r="A2243" s="196"/>
      <c r="B2243" s="196"/>
      <c r="C2243" s="196"/>
      <c r="D2243" s="196"/>
      <c r="E2243" s="200" t="s">
        <v>163</v>
      </c>
      <c r="F2243" s="200"/>
      <c r="G2243" s="198">
        <v>140.26</v>
      </c>
    </row>
    <row r="2244" spans="1:7" s="190" customFormat="1" x14ac:dyDescent="0.2">
      <c r="A2244" s="196"/>
      <c r="B2244" s="196"/>
      <c r="C2244" s="196"/>
      <c r="D2244" s="196"/>
      <c r="E2244" s="200" t="s">
        <v>171</v>
      </c>
      <c r="F2244" s="200"/>
      <c r="G2244" s="198">
        <v>20.92</v>
      </c>
    </row>
    <row r="2245" spans="1:7" s="190" customFormat="1" x14ac:dyDescent="0.2">
      <c r="A2245" s="196"/>
      <c r="B2245" s="196"/>
      <c r="C2245" s="196"/>
      <c r="D2245" s="196"/>
      <c r="E2245" s="200" t="s">
        <v>165</v>
      </c>
      <c r="F2245" s="200"/>
      <c r="G2245" s="198">
        <v>161.18</v>
      </c>
    </row>
    <row r="2246" spans="1:7" s="190" customFormat="1" x14ac:dyDescent="0.2">
      <c r="A2246" s="196"/>
      <c r="B2246" s="196"/>
      <c r="C2246" s="196"/>
      <c r="D2246" s="196"/>
      <c r="E2246" s="200" t="s">
        <v>808</v>
      </c>
      <c r="F2246" s="200"/>
      <c r="G2246" s="198">
        <v>31.99</v>
      </c>
    </row>
    <row r="2247" spans="1:7" s="190" customFormat="1" x14ac:dyDescent="0.2">
      <c r="A2247" s="196"/>
      <c r="B2247" s="196"/>
      <c r="C2247" s="196"/>
      <c r="D2247" s="196"/>
      <c r="E2247" s="200" t="s">
        <v>166</v>
      </c>
      <c r="F2247" s="200"/>
      <c r="G2247" s="198">
        <v>193.17</v>
      </c>
    </row>
    <row r="2248" spans="1:7" s="190" customFormat="1" x14ac:dyDescent="0.2">
      <c r="A2248" s="196"/>
      <c r="B2248" s="196"/>
      <c r="C2248" s="196"/>
      <c r="D2248" s="196"/>
      <c r="E2248" s="206"/>
      <c r="F2248" s="206"/>
      <c r="G2248" s="206"/>
    </row>
    <row r="2249" spans="1:7" s="190" customFormat="1" x14ac:dyDescent="0.2">
      <c r="A2249" s="203" t="s">
        <v>562</v>
      </c>
      <c r="B2249" s="203"/>
      <c r="C2249" s="203"/>
      <c r="D2249" s="203"/>
      <c r="E2249" s="203"/>
      <c r="F2249" s="203"/>
      <c r="G2249" s="203"/>
    </row>
    <row r="2250" spans="1:7" s="190" customFormat="1" x14ac:dyDescent="0.2">
      <c r="A2250" s="204" t="s">
        <v>313</v>
      </c>
      <c r="B2250" s="204"/>
      <c r="C2250" s="191" t="s">
        <v>156</v>
      </c>
      <c r="D2250" s="191" t="s">
        <v>157</v>
      </c>
      <c r="E2250" s="191" t="s">
        <v>158</v>
      </c>
      <c r="F2250" s="191" t="s">
        <v>159</v>
      </c>
      <c r="G2250" s="191" t="s">
        <v>160</v>
      </c>
    </row>
    <row r="2251" spans="1:7" s="190" customFormat="1" ht="61.2" x14ac:dyDescent="0.2">
      <c r="A2251" s="192" t="s">
        <v>563</v>
      </c>
      <c r="B2251" s="193" t="s">
        <v>564</v>
      </c>
      <c r="C2251" s="192" t="s">
        <v>168</v>
      </c>
      <c r="D2251" s="192" t="s">
        <v>15</v>
      </c>
      <c r="E2251" s="194">
        <v>5.5999999999999999E-5</v>
      </c>
      <c r="F2251" s="195">
        <v>456097.53</v>
      </c>
      <c r="G2251" s="195">
        <v>25.54</v>
      </c>
    </row>
    <row r="2252" spans="1:7" s="190" customFormat="1" x14ac:dyDescent="0.2">
      <c r="A2252" s="196"/>
      <c r="B2252" s="196"/>
      <c r="C2252" s="196"/>
      <c r="D2252" s="196"/>
      <c r="E2252" s="205" t="s">
        <v>314</v>
      </c>
      <c r="F2252" s="205"/>
      <c r="G2252" s="197">
        <v>25.54</v>
      </c>
    </row>
    <row r="2253" spans="1:7" s="190" customFormat="1" x14ac:dyDescent="0.2">
      <c r="A2253" s="196"/>
      <c r="B2253" s="196"/>
      <c r="C2253" s="196"/>
      <c r="D2253" s="196"/>
      <c r="E2253" s="200" t="s">
        <v>162</v>
      </c>
      <c r="F2253" s="200"/>
      <c r="G2253" s="198">
        <v>25.54</v>
      </c>
    </row>
    <row r="2254" spans="1:7" s="190" customFormat="1" x14ac:dyDescent="0.2">
      <c r="A2254" s="196"/>
      <c r="B2254" s="196"/>
      <c r="C2254" s="196"/>
      <c r="D2254" s="196"/>
      <c r="E2254" s="200" t="s">
        <v>163</v>
      </c>
      <c r="F2254" s="200"/>
      <c r="G2254" s="198">
        <v>25.54</v>
      </c>
    </row>
    <row r="2255" spans="1:7" s="190" customFormat="1" x14ac:dyDescent="0.2">
      <c r="A2255" s="196"/>
      <c r="B2255" s="196"/>
      <c r="C2255" s="196"/>
      <c r="D2255" s="196"/>
      <c r="E2255" s="200" t="s">
        <v>164</v>
      </c>
      <c r="F2255" s="200"/>
      <c r="G2255" s="198">
        <v>0</v>
      </c>
    </row>
    <row r="2256" spans="1:7" s="190" customFormat="1" x14ac:dyDescent="0.2">
      <c r="A2256" s="196"/>
      <c r="B2256" s="196"/>
      <c r="C2256" s="196"/>
      <c r="D2256" s="196"/>
      <c r="E2256" s="200" t="s">
        <v>165</v>
      </c>
      <c r="F2256" s="200"/>
      <c r="G2256" s="198">
        <v>25.54</v>
      </c>
    </row>
    <row r="2257" spans="1:7" s="190" customFormat="1" x14ac:dyDescent="0.2">
      <c r="A2257" s="196"/>
      <c r="B2257" s="196"/>
      <c r="C2257" s="196"/>
      <c r="D2257" s="196"/>
      <c r="E2257" s="200" t="s">
        <v>808</v>
      </c>
      <c r="F2257" s="200"/>
      <c r="G2257" s="198">
        <v>5.07</v>
      </c>
    </row>
    <row r="2258" spans="1:7" s="190" customFormat="1" x14ac:dyDescent="0.2">
      <c r="A2258" s="196"/>
      <c r="B2258" s="196"/>
      <c r="C2258" s="196"/>
      <c r="D2258" s="196"/>
      <c r="E2258" s="200" t="s">
        <v>166</v>
      </c>
      <c r="F2258" s="200"/>
      <c r="G2258" s="198">
        <v>30.61</v>
      </c>
    </row>
    <row r="2259" spans="1:7" s="190" customFormat="1" x14ac:dyDescent="0.2">
      <c r="A2259" s="196"/>
      <c r="B2259" s="196"/>
      <c r="C2259" s="196"/>
      <c r="D2259" s="196"/>
      <c r="E2259" s="206"/>
      <c r="F2259" s="206"/>
      <c r="G2259" s="206"/>
    </row>
    <row r="2260" spans="1:7" s="190" customFormat="1" x14ac:dyDescent="0.2">
      <c r="A2260" s="203" t="s">
        <v>565</v>
      </c>
      <c r="B2260" s="203"/>
      <c r="C2260" s="203"/>
      <c r="D2260" s="203"/>
      <c r="E2260" s="203"/>
      <c r="F2260" s="203"/>
      <c r="G2260" s="203"/>
    </row>
    <row r="2261" spans="1:7" s="190" customFormat="1" x14ac:dyDescent="0.2">
      <c r="A2261" s="204" t="s">
        <v>313</v>
      </c>
      <c r="B2261" s="204"/>
      <c r="C2261" s="191" t="s">
        <v>156</v>
      </c>
      <c r="D2261" s="191" t="s">
        <v>157</v>
      </c>
      <c r="E2261" s="191" t="s">
        <v>158</v>
      </c>
      <c r="F2261" s="191" t="s">
        <v>159</v>
      </c>
      <c r="G2261" s="191" t="s">
        <v>160</v>
      </c>
    </row>
    <row r="2262" spans="1:7" s="190" customFormat="1" ht="61.2" x14ac:dyDescent="0.2">
      <c r="A2262" s="192" t="s">
        <v>563</v>
      </c>
      <c r="B2262" s="193" t="s">
        <v>564</v>
      </c>
      <c r="C2262" s="192" t="s">
        <v>168</v>
      </c>
      <c r="D2262" s="192" t="s">
        <v>15</v>
      </c>
      <c r="E2262" s="194">
        <v>1.4800000000000001E-5</v>
      </c>
      <c r="F2262" s="195">
        <v>456097.53</v>
      </c>
      <c r="G2262" s="195">
        <v>6.75</v>
      </c>
    </row>
    <row r="2263" spans="1:7" s="190" customFormat="1" x14ac:dyDescent="0.2">
      <c r="A2263" s="196"/>
      <c r="B2263" s="196"/>
      <c r="C2263" s="196"/>
      <c r="D2263" s="196"/>
      <c r="E2263" s="205" t="s">
        <v>314</v>
      </c>
      <c r="F2263" s="205"/>
      <c r="G2263" s="197">
        <v>6.75</v>
      </c>
    </row>
    <row r="2264" spans="1:7" s="190" customFormat="1" x14ac:dyDescent="0.2">
      <c r="A2264" s="196"/>
      <c r="B2264" s="196"/>
      <c r="C2264" s="196"/>
      <c r="D2264" s="196"/>
      <c r="E2264" s="200" t="s">
        <v>162</v>
      </c>
      <c r="F2264" s="200"/>
      <c r="G2264" s="198">
        <v>6.75</v>
      </c>
    </row>
    <row r="2265" spans="1:7" s="190" customFormat="1" x14ac:dyDescent="0.2">
      <c r="A2265" s="196"/>
      <c r="B2265" s="196"/>
      <c r="C2265" s="196"/>
      <c r="D2265" s="196"/>
      <c r="E2265" s="200" t="s">
        <v>163</v>
      </c>
      <c r="F2265" s="200"/>
      <c r="G2265" s="198">
        <v>6.75</v>
      </c>
    </row>
    <row r="2266" spans="1:7" s="190" customFormat="1" x14ac:dyDescent="0.2">
      <c r="A2266" s="196"/>
      <c r="B2266" s="196"/>
      <c r="C2266" s="196"/>
      <c r="D2266" s="196"/>
      <c r="E2266" s="200" t="s">
        <v>164</v>
      </c>
      <c r="F2266" s="200"/>
      <c r="G2266" s="198">
        <v>0</v>
      </c>
    </row>
    <row r="2267" spans="1:7" s="190" customFormat="1" x14ac:dyDescent="0.2">
      <c r="A2267" s="196"/>
      <c r="B2267" s="196"/>
      <c r="C2267" s="196"/>
      <c r="D2267" s="196"/>
      <c r="E2267" s="200" t="s">
        <v>165</v>
      </c>
      <c r="F2267" s="200"/>
      <c r="G2267" s="198">
        <v>6.75</v>
      </c>
    </row>
    <row r="2268" spans="1:7" s="190" customFormat="1" x14ac:dyDescent="0.2">
      <c r="A2268" s="196"/>
      <c r="B2268" s="196"/>
      <c r="C2268" s="196"/>
      <c r="D2268" s="196"/>
      <c r="E2268" s="200" t="s">
        <v>808</v>
      </c>
      <c r="F2268" s="200"/>
      <c r="G2268" s="198">
        <v>1.34</v>
      </c>
    </row>
    <row r="2269" spans="1:7" s="190" customFormat="1" x14ac:dyDescent="0.2">
      <c r="A2269" s="196"/>
      <c r="B2269" s="196"/>
      <c r="C2269" s="196"/>
      <c r="D2269" s="196"/>
      <c r="E2269" s="200" t="s">
        <v>166</v>
      </c>
      <c r="F2269" s="200"/>
      <c r="G2269" s="198">
        <v>8.09</v>
      </c>
    </row>
    <row r="2270" spans="1:7" s="190" customFormat="1" x14ac:dyDescent="0.2">
      <c r="A2270" s="196"/>
      <c r="B2270" s="196"/>
      <c r="C2270" s="196"/>
      <c r="D2270" s="196"/>
      <c r="E2270" s="206"/>
      <c r="F2270" s="206"/>
      <c r="G2270" s="206"/>
    </row>
    <row r="2271" spans="1:7" s="190" customFormat="1" x14ac:dyDescent="0.2">
      <c r="A2271" s="203" t="s">
        <v>566</v>
      </c>
      <c r="B2271" s="203"/>
      <c r="C2271" s="203"/>
      <c r="D2271" s="203"/>
      <c r="E2271" s="203"/>
      <c r="F2271" s="203"/>
      <c r="G2271" s="203"/>
    </row>
    <row r="2272" spans="1:7" s="190" customFormat="1" x14ac:dyDescent="0.2">
      <c r="A2272" s="204" t="s">
        <v>313</v>
      </c>
      <c r="B2272" s="204"/>
      <c r="C2272" s="191" t="s">
        <v>156</v>
      </c>
      <c r="D2272" s="191" t="s">
        <v>157</v>
      </c>
      <c r="E2272" s="191" t="s">
        <v>158</v>
      </c>
      <c r="F2272" s="191" t="s">
        <v>159</v>
      </c>
      <c r="G2272" s="191" t="s">
        <v>160</v>
      </c>
    </row>
    <row r="2273" spans="1:7" s="190" customFormat="1" ht="61.2" x14ac:dyDescent="0.2">
      <c r="A2273" s="192" t="s">
        <v>563</v>
      </c>
      <c r="B2273" s="193" t="s">
        <v>564</v>
      </c>
      <c r="C2273" s="192" t="s">
        <v>168</v>
      </c>
      <c r="D2273" s="192" t="s">
        <v>15</v>
      </c>
      <c r="E2273" s="194">
        <v>6.9999999999999994E-5</v>
      </c>
      <c r="F2273" s="195">
        <v>456097.53</v>
      </c>
      <c r="G2273" s="195">
        <v>31.92</v>
      </c>
    </row>
    <row r="2274" spans="1:7" s="190" customFormat="1" x14ac:dyDescent="0.2">
      <c r="A2274" s="196"/>
      <c r="B2274" s="196"/>
      <c r="C2274" s="196"/>
      <c r="D2274" s="196"/>
      <c r="E2274" s="205" t="s">
        <v>314</v>
      </c>
      <c r="F2274" s="205"/>
      <c r="G2274" s="197">
        <v>31.92</v>
      </c>
    </row>
    <row r="2275" spans="1:7" s="190" customFormat="1" x14ac:dyDescent="0.2">
      <c r="A2275" s="196"/>
      <c r="B2275" s="196"/>
      <c r="C2275" s="196"/>
      <c r="D2275" s="196"/>
      <c r="E2275" s="200" t="s">
        <v>162</v>
      </c>
      <c r="F2275" s="200"/>
      <c r="G2275" s="198">
        <v>31.92</v>
      </c>
    </row>
    <row r="2276" spans="1:7" s="190" customFormat="1" x14ac:dyDescent="0.2">
      <c r="A2276" s="196"/>
      <c r="B2276" s="196"/>
      <c r="C2276" s="196"/>
      <c r="D2276" s="196"/>
      <c r="E2276" s="200" t="s">
        <v>163</v>
      </c>
      <c r="F2276" s="200"/>
      <c r="G2276" s="198">
        <v>31.92</v>
      </c>
    </row>
    <row r="2277" spans="1:7" s="190" customFormat="1" x14ac:dyDescent="0.2">
      <c r="A2277" s="196"/>
      <c r="B2277" s="196"/>
      <c r="C2277" s="196"/>
      <c r="D2277" s="196"/>
      <c r="E2277" s="200" t="s">
        <v>164</v>
      </c>
      <c r="F2277" s="200"/>
      <c r="G2277" s="198">
        <v>0</v>
      </c>
    </row>
    <row r="2278" spans="1:7" s="190" customFormat="1" x14ac:dyDescent="0.2">
      <c r="A2278" s="196"/>
      <c r="B2278" s="196"/>
      <c r="C2278" s="196"/>
      <c r="D2278" s="196"/>
      <c r="E2278" s="200" t="s">
        <v>165</v>
      </c>
      <c r="F2278" s="200"/>
      <c r="G2278" s="198">
        <v>31.92</v>
      </c>
    </row>
    <row r="2279" spans="1:7" s="190" customFormat="1" x14ac:dyDescent="0.2">
      <c r="A2279" s="196"/>
      <c r="B2279" s="196"/>
      <c r="C2279" s="196"/>
      <c r="D2279" s="196"/>
      <c r="E2279" s="200" t="s">
        <v>808</v>
      </c>
      <c r="F2279" s="200"/>
      <c r="G2279" s="198">
        <v>6.34</v>
      </c>
    </row>
    <row r="2280" spans="1:7" s="190" customFormat="1" x14ac:dyDescent="0.2">
      <c r="A2280" s="196"/>
      <c r="B2280" s="196"/>
      <c r="C2280" s="196"/>
      <c r="D2280" s="196"/>
      <c r="E2280" s="200" t="s">
        <v>166</v>
      </c>
      <c r="F2280" s="200"/>
      <c r="G2280" s="198">
        <v>38.26</v>
      </c>
    </row>
    <row r="2281" spans="1:7" s="190" customFormat="1" x14ac:dyDescent="0.2">
      <c r="A2281" s="196"/>
      <c r="B2281" s="196"/>
      <c r="C2281" s="196"/>
      <c r="D2281" s="196"/>
      <c r="E2281" s="206"/>
      <c r="F2281" s="206"/>
      <c r="G2281" s="206"/>
    </row>
    <row r="2282" spans="1:7" s="190" customFormat="1" x14ac:dyDescent="0.2">
      <c r="A2282" s="203" t="s">
        <v>567</v>
      </c>
      <c r="B2282" s="203"/>
      <c r="C2282" s="203"/>
      <c r="D2282" s="203"/>
      <c r="E2282" s="203"/>
      <c r="F2282" s="203"/>
      <c r="G2282" s="203"/>
    </row>
    <row r="2283" spans="1:7" s="190" customFormat="1" x14ac:dyDescent="0.2">
      <c r="A2283" s="204" t="s">
        <v>155</v>
      </c>
      <c r="B2283" s="204"/>
      <c r="C2283" s="191" t="s">
        <v>156</v>
      </c>
      <c r="D2283" s="191" t="s">
        <v>157</v>
      </c>
      <c r="E2283" s="191" t="s">
        <v>158</v>
      </c>
      <c r="F2283" s="191" t="s">
        <v>159</v>
      </c>
      <c r="G2283" s="191" t="s">
        <v>160</v>
      </c>
    </row>
    <row r="2284" spans="1:7" s="190" customFormat="1" ht="20.399999999999999" x14ac:dyDescent="0.2">
      <c r="A2284" s="192" t="s">
        <v>392</v>
      </c>
      <c r="B2284" s="193" t="s">
        <v>393</v>
      </c>
      <c r="C2284" s="192" t="s">
        <v>168</v>
      </c>
      <c r="D2284" s="192" t="s">
        <v>220</v>
      </c>
      <c r="E2284" s="194">
        <v>8.5299999999999994</v>
      </c>
      <c r="F2284" s="195">
        <v>5.97</v>
      </c>
      <c r="G2284" s="195">
        <v>50.92</v>
      </c>
    </row>
    <row r="2285" spans="1:7" s="190" customFormat="1" x14ac:dyDescent="0.2">
      <c r="A2285" s="196"/>
      <c r="B2285" s="196"/>
      <c r="C2285" s="196"/>
      <c r="D2285" s="196"/>
      <c r="E2285" s="205" t="s">
        <v>161</v>
      </c>
      <c r="F2285" s="205"/>
      <c r="G2285" s="197">
        <v>50.92</v>
      </c>
    </row>
    <row r="2286" spans="1:7" s="190" customFormat="1" x14ac:dyDescent="0.2">
      <c r="A2286" s="196"/>
      <c r="B2286" s="196"/>
      <c r="C2286" s="196"/>
      <c r="D2286" s="196"/>
      <c r="E2286" s="200" t="s">
        <v>162</v>
      </c>
      <c r="F2286" s="200"/>
      <c r="G2286" s="198">
        <v>50.92</v>
      </c>
    </row>
    <row r="2287" spans="1:7" s="190" customFormat="1" x14ac:dyDescent="0.2">
      <c r="A2287" s="196"/>
      <c r="B2287" s="196"/>
      <c r="C2287" s="196"/>
      <c r="D2287" s="196"/>
      <c r="E2287" s="200" t="s">
        <v>163</v>
      </c>
      <c r="F2287" s="200"/>
      <c r="G2287" s="198">
        <v>50.92</v>
      </c>
    </row>
    <row r="2288" spans="1:7" s="190" customFormat="1" x14ac:dyDescent="0.2">
      <c r="A2288" s="196"/>
      <c r="B2288" s="196"/>
      <c r="C2288" s="196"/>
      <c r="D2288" s="196"/>
      <c r="E2288" s="200" t="s">
        <v>164</v>
      </c>
      <c r="F2288" s="200"/>
      <c r="G2288" s="198">
        <v>0</v>
      </c>
    </row>
    <row r="2289" spans="1:7" s="190" customFormat="1" x14ac:dyDescent="0.2">
      <c r="A2289" s="196"/>
      <c r="B2289" s="196"/>
      <c r="C2289" s="196"/>
      <c r="D2289" s="196"/>
      <c r="E2289" s="200" t="s">
        <v>165</v>
      </c>
      <c r="F2289" s="200"/>
      <c r="G2289" s="198">
        <v>50.92</v>
      </c>
    </row>
    <row r="2290" spans="1:7" s="190" customFormat="1" x14ac:dyDescent="0.2">
      <c r="A2290" s="196"/>
      <c r="B2290" s="196"/>
      <c r="C2290" s="196"/>
      <c r="D2290" s="196"/>
      <c r="E2290" s="200" t="s">
        <v>808</v>
      </c>
      <c r="F2290" s="200"/>
      <c r="G2290" s="198">
        <v>10.11</v>
      </c>
    </row>
    <row r="2291" spans="1:7" s="190" customFormat="1" x14ac:dyDescent="0.2">
      <c r="A2291" s="196"/>
      <c r="B2291" s="196"/>
      <c r="C2291" s="196"/>
      <c r="D2291" s="196"/>
      <c r="E2291" s="200" t="s">
        <v>166</v>
      </c>
      <c r="F2291" s="200"/>
      <c r="G2291" s="198">
        <v>61.03</v>
      </c>
    </row>
    <row r="2292" spans="1:7" s="190" customFormat="1" x14ac:dyDescent="0.2">
      <c r="A2292" s="196"/>
      <c r="B2292" s="196"/>
      <c r="C2292" s="196"/>
      <c r="D2292" s="196"/>
      <c r="E2292" s="206"/>
      <c r="F2292" s="206"/>
      <c r="G2292" s="206"/>
    </row>
    <row r="2293" spans="1:7" s="190" customFormat="1" x14ac:dyDescent="0.2">
      <c r="A2293" s="203" t="s">
        <v>1368</v>
      </c>
      <c r="B2293" s="203"/>
      <c r="C2293" s="203"/>
      <c r="D2293" s="203"/>
      <c r="E2293" s="203"/>
      <c r="F2293" s="203"/>
      <c r="G2293" s="203"/>
    </row>
    <row r="2294" spans="1:7" s="190" customFormat="1" x14ac:dyDescent="0.2">
      <c r="A2294" s="204" t="s">
        <v>167</v>
      </c>
      <c r="B2294" s="204"/>
      <c r="C2294" s="191" t="s">
        <v>156</v>
      </c>
      <c r="D2294" s="191" t="s">
        <v>157</v>
      </c>
      <c r="E2294" s="191" t="s">
        <v>158</v>
      </c>
      <c r="F2294" s="191" t="s">
        <v>159</v>
      </c>
      <c r="G2294" s="191" t="s">
        <v>160</v>
      </c>
    </row>
    <row r="2295" spans="1:7" s="190" customFormat="1" ht="20.399999999999999" x14ac:dyDescent="0.2">
      <c r="A2295" s="192" t="s">
        <v>1369</v>
      </c>
      <c r="B2295" s="193" t="s">
        <v>1370</v>
      </c>
      <c r="C2295" s="192" t="s">
        <v>168</v>
      </c>
      <c r="D2295" s="192" t="s">
        <v>170</v>
      </c>
      <c r="E2295" s="194">
        <v>1</v>
      </c>
      <c r="F2295" s="195">
        <v>43.48</v>
      </c>
      <c r="G2295" s="195">
        <v>43.48</v>
      </c>
    </row>
    <row r="2296" spans="1:7" s="190" customFormat="1" x14ac:dyDescent="0.2">
      <c r="A2296" s="196"/>
      <c r="B2296" s="196"/>
      <c r="C2296" s="196"/>
      <c r="D2296" s="196"/>
      <c r="E2296" s="205" t="s">
        <v>169</v>
      </c>
      <c r="F2296" s="205"/>
      <c r="G2296" s="197">
        <v>43.48</v>
      </c>
    </row>
    <row r="2297" spans="1:7" s="190" customFormat="1" x14ac:dyDescent="0.2">
      <c r="A2297" s="204" t="s">
        <v>180</v>
      </c>
      <c r="B2297" s="204"/>
      <c r="C2297" s="191" t="s">
        <v>156</v>
      </c>
      <c r="D2297" s="191" t="s">
        <v>157</v>
      </c>
      <c r="E2297" s="191" t="s">
        <v>158</v>
      </c>
      <c r="F2297" s="191" t="s">
        <v>159</v>
      </c>
      <c r="G2297" s="191" t="s">
        <v>160</v>
      </c>
    </row>
    <row r="2298" spans="1:7" s="190" customFormat="1" ht="40.799999999999997" x14ac:dyDescent="0.2">
      <c r="A2298" s="192" t="s">
        <v>1371</v>
      </c>
      <c r="B2298" s="193" t="s">
        <v>1372</v>
      </c>
      <c r="C2298" s="192" t="s">
        <v>168</v>
      </c>
      <c r="D2298" s="192" t="s">
        <v>170</v>
      </c>
      <c r="E2298" s="194">
        <v>1</v>
      </c>
      <c r="F2298" s="195">
        <v>27.93</v>
      </c>
      <c r="G2298" s="195">
        <v>27.93</v>
      </c>
    </row>
    <row r="2299" spans="1:7" s="190" customFormat="1" ht="40.799999999999997" x14ac:dyDescent="0.2">
      <c r="A2299" s="192" t="s">
        <v>1373</v>
      </c>
      <c r="B2299" s="193" t="s">
        <v>1374</v>
      </c>
      <c r="C2299" s="192" t="s">
        <v>168</v>
      </c>
      <c r="D2299" s="192" t="s">
        <v>170</v>
      </c>
      <c r="E2299" s="194">
        <v>1</v>
      </c>
      <c r="F2299" s="195">
        <v>7.49</v>
      </c>
      <c r="G2299" s="195">
        <v>7.49</v>
      </c>
    </row>
    <row r="2300" spans="1:7" s="190" customFormat="1" x14ac:dyDescent="0.2">
      <c r="A2300" s="196"/>
      <c r="B2300" s="196"/>
      <c r="C2300" s="196"/>
      <c r="D2300" s="196"/>
      <c r="E2300" s="205" t="s">
        <v>181</v>
      </c>
      <c r="F2300" s="205"/>
      <c r="G2300" s="197">
        <v>35.42</v>
      </c>
    </row>
    <row r="2301" spans="1:7" s="190" customFormat="1" x14ac:dyDescent="0.2">
      <c r="A2301" s="196"/>
      <c r="B2301" s="196"/>
      <c r="C2301" s="196"/>
      <c r="D2301" s="196"/>
      <c r="E2301" s="200" t="s">
        <v>162</v>
      </c>
      <c r="F2301" s="200"/>
      <c r="G2301" s="198">
        <v>78.900000000000006</v>
      </c>
    </row>
    <row r="2302" spans="1:7" s="190" customFormat="1" x14ac:dyDescent="0.2">
      <c r="A2302" s="196"/>
      <c r="B2302" s="196"/>
      <c r="C2302" s="196"/>
      <c r="D2302" s="196"/>
      <c r="E2302" s="200" t="s">
        <v>163</v>
      </c>
      <c r="F2302" s="200"/>
      <c r="G2302" s="198">
        <v>59.37</v>
      </c>
    </row>
    <row r="2303" spans="1:7" s="190" customFormat="1" x14ac:dyDescent="0.2">
      <c r="A2303" s="196"/>
      <c r="B2303" s="196"/>
      <c r="C2303" s="196"/>
      <c r="D2303" s="196"/>
      <c r="E2303" s="200" t="s">
        <v>171</v>
      </c>
      <c r="F2303" s="200"/>
      <c r="G2303" s="198">
        <v>19.53</v>
      </c>
    </row>
    <row r="2304" spans="1:7" s="190" customFormat="1" x14ac:dyDescent="0.2">
      <c r="A2304" s="196"/>
      <c r="B2304" s="196"/>
      <c r="C2304" s="196"/>
      <c r="D2304" s="196"/>
      <c r="E2304" s="200" t="s">
        <v>165</v>
      </c>
      <c r="F2304" s="200"/>
      <c r="G2304" s="198">
        <v>78.900000000000006</v>
      </c>
    </row>
    <row r="2305" spans="1:7" s="190" customFormat="1" x14ac:dyDescent="0.2">
      <c r="A2305" s="196"/>
      <c r="B2305" s="196"/>
      <c r="C2305" s="196"/>
      <c r="D2305" s="196"/>
      <c r="E2305" s="200" t="s">
        <v>808</v>
      </c>
      <c r="F2305" s="200"/>
      <c r="G2305" s="198">
        <v>15.66</v>
      </c>
    </row>
    <row r="2306" spans="1:7" s="190" customFormat="1" x14ac:dyDescent="0.2">
      <c r="A2306" s="196"/>
      <c r="B2306" s="196"/>
      <c r="C2306" s="196"/>
      <c r="D2306" s="196"/>
      <c r="E2306" s="200" t="s">
        <v>166</v>
      </c>
      <c r="F2306" s="200"/>
      <c r="G2306" s="198">
        <v>94.56</v>
      </c>
    </row>
    <row r="2307" spans="1:7" s="190" customFormat="1" x14ac:dyDescent="0.2">
      <c r="A2307" s="196"/>
      <c r="B2307" s="196"/>
      <c r="C2307" s="196"/>
      <c r="D2307" s="196"/>
      <c r="E2307" s="206"/>
      <c r="F2307" s="206"/>
      <c r="G2307" s="206"/>
    </row>
    <row r="2308" spans="1:7" s="190" customFormat="1" x14ac:dyDescent="0.2">
      <c r="A2308" s="203" t="s">
        <v>1375</v>
      </c>
      <c r="B2308" s="203"/>
      <c r="C2308" s="203"/>
      <c r="D2308" s="203"/>
      <c r="E2308" s="203"/>
      <c r="F2308" s="203"/>
      <c r="G2308" s="203"/>
    </row>
    <row r="2309" spans="1:7" s="190" customFormat="1" x14ac:dyDescent="0.2">
      <c r="A2309" s="204" t="s">
        <v>167</v>
      </c>
      <c r="B2309" s="204"/>
      <c r="C2309" s="191" t="s">
        <v>156</v>
      </c>
      <c r="D2309" s="191" t="s">
        <v>157</v>
      </c>
      <c r="E2309" s="191" t="s">
        <v>158</v>
      </c>
      <c r="F2309" s="191" t="s">
        <v>159</v>
      </c>
      <c r="G2309" s="191" t="s">
        <v>160</v>
      </c>
    </row>
    <row r="2310" spans="1:7" s="190" customFormat="1" ht="20.399999999999999" x14ac:dyDescent="0.2">
      <c r="A2310" s="192" t="s">
        <v>1369</v>
      </c>
      <c r="B2310" s="193" t="s">
        <v>1370</v>
      </c>
      <c r="C2310" s="192" t="s">
        <v>168</v>
      </c>
      <c r="D2310" s="192" t="s">
        <v>170</v>
      </c>
      <c r="E2310" s="194">
        <v>1</v>
      </c>
      <c r="F2310" s="195">
        <v>43.48</v>
      </c>
      <c r="G2310" s="195">
        <v>43.48</v>
      </c>
    </row>
    <row r="2311" spans="1:7" s="190" customFormat="1" x14ac:dyDescent="0.2">
      <c r="A2311" s="196"/>
      <c r="B2311" s="196"/>
      <c r="C2311" s="196"/>
      <c r="D2311" s="196"/>
      <c r="E2311" s="205" t="s">
        <v>169</v>
      </c>
      <c r="F2311" s="205"/>
      <c r="G2311" s="197">
        <v>43.48</v>
      </c>
    </row>
    <row r="2312" spans="1:7" s="190" customFormat="1" x14ac:dyDescent="0.2">
      <c r="A2312" s="204" t="s">
        <v>180</v>
      </c>
      <c r="B2312" s="204"/>
      <c r="C2312" s="191" t="s">
        <v>156</v>
      </c>
      <c r="D2312" s="191" t="s">
        <v>157</v>
      </c>
      <c r="E2312" s="191" t="s">
        <v>158</v>
      </c>
      <c r="F2312" s="191" t="s">
        <v>159</v>
      </c>
      <c r="G2312" s="191" t="s">
        <v>160</v>
      </c>
    </row>
    <row r="2313" spans="1:7" s="190" customFormat="1" ht="40.799999999999997" x14ac:dyDescent="0.2">
      <c r="A2313" s="192" t="s">
        <v>1371</v>
      </c>
      <c r="B2313" s="193" t="s">
        <v>1372</v>
      </c>
      <c r="C2313" s="192" t="s">
        <v>168</v>
      </c>
      <c r="D2313" s="192" t="s">
        <v>170</v>
      </c>
      <c r="E2313" s="194">
        <v>1</v>
      </c>
      <c r="F2313" s="195">
        <v>27.93</v>
      </c>
      <c r="G2313" s="195">
        <v>27.93</v>
      </c>
    </row>
    <row r="2314" spans="1:7" s="190" customFormat="1" ht="40.799999999999997" x14ac:dyDescent="0.2">
      <c r="A2314" s="192" t="s">
        <v>1373</v>
      </c>
      <c r="B2314" s="193" t="s">
        <v>1374</v>
      </c>
      <c r="C2314" s="192" t="s">
        <v>168</v>
      </c>
      <c r="D2314" s="192" t="s">
        <v>170</v>
      </c>
      <c r="E2314" s="194">
        <v>1</v>
      </c>
      <c r="F2314" s="195">
        <v>7.49</v>
      </c>
      <c r="G2314" s="195">
        <v>7.49</v>
      </c>
    </row>
    <row r="2315" spans="1:7" s="190" customFormat="1" ht="40.799999999999997" x14ac:dyDescent="0.2">
      <c r="A2315" s="192" t="s">
        <v>1376</v>
      </c>
      <c r="B2315" s="193" t="s">
        <v>1377</v>
      </c>
      <c r="C2315" s="192" t="s">
        <v>168</v>
      </c>
      <c r="D2315" s="192" t="s">
        <v>170</v>
      </c>
      <c r="E2315" s="194">
        <v>1</v>
      </c>
      <c r="F2315" s="195">
        <v>34.950000000000003</v>
      </c>
      <c r="G2315" s="195">
        <v>34.950000000000003</v>
      </c>
    </row>
    <row r="2316" spans="1:7" s="190" customFormat="1" ht="51" x14ac:dyDescent="0.2">
      <c r="A2316" s="192" t="s">
        <v>1378</v>
      </c>
      <c r="B2316" s="193" t="s">
        <v>1379</v>
      </c>
      <c r="C2316" s="192" t="s">
        <v>168</v>
      </c>
      <c r="D2316" s="192" t="s">
        <v>170</v>
      </c>
      <c r="E2316" s="194">
        <v>1</v>
      </c>
      <c r="F2316" s="195">
        <v>57.01</v>
      </c>
      <c r="G2316" s="195">
        <v>57.01</v>
      </c>
    </row>
    <row r="2317" spans="1:7" s="190" customFormat="1" x14ac:dyDescent="0.2">
      <c r="A2317" s="196"/>
      <c r="B2317" s="196"/>
      <c r="C2317" s="196"/>
      <c r="D2317" s="196"/>
      <c r="E2317" s="205" t="s">
        <v>181</v>
      </c>
      <c r="F2317" s="205"/>
      <c r="G2317" s="197">
        <v>127.38</v>
      </c>
    </row>
    <row r="2318" spans="1:7" s="190" customFormat="1" x14ac:dyDescent="0.2">
      <c r="A2318" s="196"/>
      <c r="B2318" s="196"/>
      <c r="C2318" s="196"/>
      <c r="D2318" s="196"/>
      <c r="E2318" s="200" t="s">
        <v>162</v>
      </c>
      <c r="F2318" s="200"/>
      <c r="G2318" s="198">
        <v>170.86</v>
      </c>
    </row>
    <row r="2319" spans="1:7" s="190" customFormat="1" x14ac:dyDescent="0.2">
      <c r="A2319" s="196"/>
      <c r="B2319" s="196"/>
      <c r="C2319" s="196"/>
      <c r="D2319" s="196"/>
      <c r="E2319" s="200" t="s">
        <v>163</v>
      </c>
      <c r="F2319" s="200"/>
      <c r="G2319" s="198">
        <v>151.33000000000001</v>
      </c>
    </row>
    <row r="2320" spans="1:7" s="190" customFormat="1" x14ac:dyDescent="0.2">
      <c r="A2320" s="196"/>
      <c r="B2320" s="196"/>
      <c r="C2320" s="196"/>
      <c r="D2320" s="196"/>
      <c r="E2320" s="200" t="s">
        <v>171</v>
      </c>
      <c r="F2320" s="200"/>
      <c r="G2320" s="198">
        <v>19.53</v>
      </c>
    </row>
    <row r="2321" spans="1:7" s="190" customFormat="1" x14ac:dyDescent="0.2">
      <c r="A2321" s="196"/>
      <c r="B2321" s="196"/>
      <c r="C2321" s="196"/>
      <c r="D2321" s="196"/>
      <c r="E2321" s="200" t="s">
        <v>165</v>
      </c>
      <c r="F2321" s="200"/>
      <c r="G2321" s="198">
        <v>170.86</v>
      </c>
    </row>
    <row r="2322" spans="1:7" s="190" customFormat="1" x14ac:dyDescent="0.2">
      <c r="A2322" s="196"/>
      <c r="B2322" s="196"/>
      <c r="C2322" s="196"/>
      <c r="D2322" s="196"/>
      <c r="E2322" s="200" t="s">
        <v>808</v>
      </c>
      <c r="F2322" s="200"/>
      <c r="G2322" s="198">
        <v>33.92</v>
      </c>
    </row>
    <row r="2323" spans="1:7" s="190" customFormat="1" x14ac:dyDescent="0.2">
      <c r="A2323" s="196"/>
      <c r="B2323" s="196"/>
      <c r="C2323" s="196"/>
      <c r="D2323" s="196"/>
      <c r="E2323" s="200" t="s">
        <v>166</v>
      </c>
      <c r="F2323" s="200"/>
      <c r="G2323" s="198">
        <v>204.78</v>
      </c>
    </row>
    <row r="2324" spans="1:7" s="190" customFormat="1" x14ac:dyDescent="0.2">
      <c r="A2324" s="196"/>
      <c r="B2324" s="196"/>
      <c r="C2324" s="196"/>
      <c r="D2324" s="196"/>
      <c r="E2324" s="206"/>
      <c r="F2324" s="206"/>
      <c r="G2324" s="206"/>
    </row>
    <row r="2325" spans="1:7" s="190" customFormat="1" x14ac:dyDescent="0.2">
      <c r="A2325" s="203" t="s">
        <v>1380</v>
      </c>
      <c r="B2325" s="203"/>
      <c r="C2325" s="203"/>
      <c r="D2325" s="203"/>
      <c r="E2325" s="203"/>
      <c r="F2325" s="203"/>
      <c r="G2325" s="203"/>
    </row>
    <row r="2326" spans="1:7" s="190" customFormat="1" x14ac:dyDescent="0.2">
      <c r="A2326" s="204" t="s">
        <v>313</v>
      </c>
      <c r="B2326" s="204"/>
      <c r="C2326" s="191" t="s">
        <v>156</v>
      </c>
      <c r="D2326" s="191" t="s">
        <v>157</v>
      </c>
      <c r="E2326" s="191" t="s">
        <v>158</v>
      </c>
      <c r="F2326" s="191" t="s">
        <v>159</v>
      </c>
      <c r="G2326" s="191" t="s">
        <v>160</v>
      </c>
    </row>
    <row r="2327" spans="1:7" s="190" customFormat="1" ht="40.799999999999997" x14ac:dyDescent="0.2">
      <c r="A2327" s="192" t="s">
        <v>1381</v>
      </c>
      <c r="B2327" s="193" t="s">
        <v>1382</v>
      </c>
      <c r="C2327" s="192" t="s">
        <v>168</v>
      </c>
      <c r="D2327" s="192" t="s">
        <v>15</v>
      </c>
      <c r="E2327" s="194">
        <v>5.3300000000000001E-5</v>
      </c>
      <c r="F2327" s="195">
        <v>524042.8</v>
      </c>
      <c r="G2327" s="195">
        <v>27.93</v>
      </c>
    </row>
    <row r="2328" spans="1:7" s="190" customFormat="1" x14ac:dyDescent="0.2">
      <c r="A2328" s="196"/>
      <c r="B2328" s="196"/>
      <c r="C2328" s="196"/>
      <c r="D2328" s="196"/>
      <c r="E2328" s="205" t="s">
        <v>314</v>
      </c>
      <c r="F2328" s="205"/>
      <c r="G2328" s="197">
        <v>27.93</v>
      </c>
    </row>
    <row r="2329" spans="1:7" s="190" customFormat="1" x14ac:dyDescent="0.2">
      <c r="A2329" s="196"/>
      <c r="B2329" s="196"/>
      <c r="C2329" s="196"/>
      <c r="D2329" s="196"/>
      <c r="E2329" s="200" t="s">
        <v>162</v>
      </c>
      <c r="F2329" s="200"/>
      <c r="G2329" s="198">
        <v>27.93</v>
      </c>
    </row>
    <row r="2330" spans="1:7" s="190" customFormat="1" x14ac:dyDescent="0.2">
      <c r="A2330" s="196"/>
      <c r="B2330" s="196"/>
      <c r="C2330" s="196"/>
      <c r="D2330" s="196"/>
      <c r="E2330" s="200" t="s">
        <v>163</v>
      </c>
      <c r="F2330" s="200"/>
      <c r="G2330" s="198">
        <v>27.93</v>
      </c>
    </row>
    <row r="2331" spans="1:7" s="190" customFormat="1" x14ac:dyDescent="0.2">
      <c r="A2331" s="196"/>
      <c r="B2331" s="196"/>
      <c r="C2331" s="196"/>
      <c r="D2331" s="196"/>
      <c r="E2331" s="200" t="s">
        <v>164</v>
      </c>
      <c r="F2331" s="200"/>
      <c r="G2331" s="198">
        <v>0</v>
      </c>
    </row>
    <row r="2332" spans="1:7" s="190" customFormat="1" x14ac:dyDescent="0.2">
      <c r="A2332" s="196"/>
      <c r="B2332" s="196"/>
      <c r="C2332" s="196"/>
      <c r="D2332" s="196"/>
      <c r="E2332" s="200" t="s">
        <v>165</v>
      </c>
      <c r="F2332" s="200"/>
      <c r="G2332" s="198">
        <v>27.93</v>
      </c>
    </row>
    <row r="2333" spans="1:7" s="190" customFormat="1" x14ac:dyDescent="0.2">
      <c r="A2333" s="196"/>
      <c r="B2333" s="196"/>
      <c r="C2333" s="196"/>
      <c r="D2333" s="196"/>
      <c r="E2333" s="200" t="s">
        <v>808</v>
      </c>
      <c r="F2333" s="200"/>
      <c r="G2333" s="198">
        <v>5.54</v>
      </c>
    </row>
    <row r="2334" spans="1:7" s="190" customFormat="1" x14ac:dyDescent="0.2">
      <c r="A2334" s="196"/>
      <c r="B2334" s="196"/>
      <c r="C2334" s="196"/>
      <c r="D2334" s="196"/>
      <c r="E2334" s="200" t="s">
        <v>166</v>
      </c>
      <c r="F2334" s="200"/>
      <c r="G2334" s="198">
        <v>33.47</v>
      </c>
    </row>
    <row r="2335" spans="1:7" s="190" customFormat="1" x14ac:dyDescent="0.2">
      <c r="A2335" s="196"/>
      <c r="B2335" s="196"/>
      <c r="C2335" s="196"/>
      <c r="D2335" s="196"/>
      <c r="E2335" s="206"/>
      <c r="F2335" s="206"/>
      <c r="G2335" s="206"/>
    </row>
    <row r="2336" spans="1:7" s="190" customFormat="1" x14ac:dyDescent="0.2">
      <c r="A2336" s="203" t="s">
        <v>1383</v>
      </c>
      <c r="B2336" s="203"/>
      <c r="C2336" s="203"/>
      <c r="D2336" s="203"/>
      <c r="E2336" s="203"/>
      <c r="F2336" s="203"/>
      <c r="G2336" s="203"/>
    </row>
    <row r="2337" spans="1:7" s="190" customFormat="1" x14ac:dyDescent="0.2">
      <c r="A2337" s="204" t="s">
        <v>313</v>
      </c>
      <c r="B2337" s="204"/>
      <c r="C2337" s="191" t="s">
        <v>156</v>
      </c>
      <c r="D2337" s="191" t="s">
        <v>157</v>
      </c>
      <c r="E2337" s="191" t="s">
        <v>158</v>
      </c>
      <c r="F2337" s="191" t="s">
        <v>159</v>
      </c>
      <c r="G2337" s="191" t="s">
        <v>160</v>
      </c>
    </row>
    <row r="2338" spans="1:7" s="190" customFormat="1" ht="40.799999999999997" x14ac:dyDescent="0.2">
      <c r="A2338" s="192" t="s">
        <v>1381</v>
      </c>
      <c r="B2338" s="193" t="s">
        <v>1382</v>
      </c>
      <c r="C2338" s="192" t="s">
        <v>168</v>
      </c>
      <c r="D2338" s="192" t="s">
        <v>15</v>
      </c>
      <c r="E2338" s="194">
        <v>1.43E-5</v>
      </c>
      <c r="F2338" s="195">
        <v>524042.8</v>
      </c>
      <c r="G2338" s="195">
        <v>7.49</v>
      </c>
    </row>
    <row r="2339" spans="1:7" s="190" customFormat="1" x14ac:dyDescent="0.2">
      <c r="A2339" s="196"/>
      <c r="B2339" s="196"/>
      <c r="C2339" s="196"/>
      <c r="D2339" s="196"/>
      <c r="E2339" s="205" t="s">
        <v>314</v>
      </c>
      <c r="F2339" s="205"/>
      <c r="G2339" s="197">
        <v>7.49</v>
      </c>
    </row>
    <row r="2340" spans="1:7" s="190" customFormat="1" x14ac:dyDescent="0.2">
      <c r="A2340" s="196"/>
      <c r="B2340" s="196"/>
      <c r="C2340" s="196"/>
      <c r="D2340" s="196"/>
      <c r="E2340" s="200" t="s">
        <v>162</v>
      </c>
      <c r="F2340" s="200"/>
      <c r="G2340" s="198">
        <v>7.49</v>
      </c>
    </row>
    <row r="2341" spans="1:7" s="190" customFormat="1" x14ac:dyDescent="0.2">
      <c r="A2341" s="196"/>
      <c r="B2341" s="196"/>
      <c r="C2341" s="196"/>
      <c r="D2341" s="196"/>
      <c r="E2341" s="200" t="s">
        <v>163</v>
      </c>
      <c r="F2341" s="200"/>
      <c r="G2341" s="198">
        <v>7.49</v>
      </c>
    </row>
    <row r="2342" spans="1:7" s="190" customFormat="1" x14ac:dyDescent="0.2">
      <c r="A2342" s="196"/>
      <c r="B2342" s="196"/>
      <c r="C2342" s="196"/>
      <c r="D2342" s="196"/>
      <c r="E2342" s="200" t="s">
        <v>164</v>
      </c>
      <c r="F2342" s="200"/>
      <c r="G2342" s="198">
        <v>0</v>
      </c>
    </row>
    <row r="2343" spans="1:7" s="190" customFormat="1" x14ac:dyDescent="0.2">
      <c r="A2343" s="196"/>
      <c r="B2343" s="196"/>
      <c r="C2343" s="196"/>
      <c r="D2343" s="196"/>
      <c r="E2343" s="200" t="s">
        <v>165</v>
      </c>
      <c r="F2343" s="200"/>
      <c r="G2343" s="198">
        <v>7.49</v>
      </c>
    </row>
    <row r="2344" spans="1:7" s="190" customFormat="1" x14ac:dyDescent="0.2">
      <c r="A2344" s="196"/>
      <c r="B2344" s="196"/>
      <c r="C2344" s="196"/>
      <c r="D2344" s="196"/>
      <c r="E2344" s="200" t="s">
        <v>808</v>
      </c>
      <c r="F2344" s="200"/>
      <c r="G2344" s="198">
        <v>1.49</v>
      </c>
    </row>
    <row r="2345" spans="1:7" s="190" customFormat="1" x14ac:dyDescent="0.2">
      <c r="A2345" s="196"/>
      <c r="B2345" s="196"/>
      <c r="C2345" s="196"/>
      <c r="D2345" s="196"/>
      <c r="E2345" s="200" t="s">
        <v>166</v>
      </c>
      <c r="F2345" s="200"/>
      <c r="G2345" s="198">
        <v>8.98</v>
      </c>
    </row>
    <row r="2346" spans="1:7" s="190" customFormat="1" x14ac:dyDescent="0.2">
      <c r="A2346" s="196"/>
      <c r="B2346" s="196"/>
      <c r="C2346" s="196"/>
      <c r="D2346" s="196"/>
      <c r="E2346" s="206"/>
      <c r="F2346" s="206"/>
      <c r="G2346" s="206"/>
    </row>
    <row r="2347" spans="1:7" s="190" customFormat="1" x14ac:dyDescent="0.2">
      <c r="A2347" s="203" t="s">
        <v>1384</v>
      </c>
      <c r="B2347" s="203"/>
      <c r="C2347" s="203"/>
      <c r="D2347" s="203"/>
      <c r="E2347" s="203"/>
      <c r="F2347" s="203"/>
      <c r="G2347" s="203"/>
    </row>
    <row r="2348" spans="1:7" s="190" customFormat="1" x14ac:dyDescent="0.2">
      <c r="A2348" s="204" t="s">
        <v>313</v>
      </c>
      <c r="B2348" s="204"/>
      <c r="C2348" s="191" t="s">
        <v>156</v>
      </c>
      <c r="D2348" s="191" t="s">
        <v>157</v>
      </c>
      <c r="E2348" s="191" t="s">
        <v>158</v>
      </c>
      <c r="F2348" s="191" t="s">
        <v>159</v>
      </c>
      <c r="G2348" s="191" t="s">
        <v>160</v>
      </c>
    </row>
    <row r="2349" spans="1:7" s="190" customFormat="1" ht="40.799999999999997" x14ac:dyDescent="0.2">
      <c r="A2349" s="192" t="s">
        <v>1381</v>
      </c>
      <c r="B2349" s="193" t="s">
        <v>1382</v>
      </c>
      <c r="C2349" s="192" t="s">
        <v>168</v>
      </c>
      <c r="D2349" s="192" t="s">
        <v>15</v>
      </c>
      <c r="E2349" s="194">
        <v>6.6699999999999995E-5</v>
      </c>
      <c r="F2349" s="195">
        <v>524042.8</v>
      </c>
      <c r="G2349" s="195">
        <v>34.950000000000003</v>
      </c>
    </row>
    <row r="2350" spans="1:7" s="190" customFormat="1" x14ac:dyDescent="0.2">
      <c r="A2350" s="196"/>
      <c r="B2350" s="196"/>
      <c r="C2350" s="196"/>
      <c r="D2350" s="196"/>
      <c r="E2350" s="205" t="s">
        <v>314</v>
      </c>
      <c r="F2350" s="205"/>
      <c r="G2350" s="197">
        <v>34.950000000000003</v>
      </c>
    </row>
    <row r="2351" spans="1:7" s="190" customFormat="1" x14ac:dyDescent="0.2">
      <c r="A2351" s="196"/>
      <c r="B2351" s="196"/>
      <c r="C2351" s="196"/>
      <c r="D2351" s="196"/>
      <c r="E2351" s="200" t="s">
        <v>162</v>
      </c>
      <c r="F2351" s="200"/>
      <c r="G2351" s="198">
        <v>34.950000000000003</v>
      </c>
    </row>
    <row r="2352" spans="1:7" s="190" customFormat="1" x14ac:dyDescent="0.2">
      <c r="A2352" s="196"/>
      <c r="B2352" s="196"/>
      <c r="C2352" s="196"/>
      <c r="D2352" s="196"/>
      <c r="E2352" s="200" t="s">
        <v>163</v>
      </c>
      <c r="F2352" s="200"/>
      <c r="G2352" s="198">
        <v>34.950000000000003</v>
      </c>
    </row>
    <row r="2353" spans="1:7" s="190" customFormat="1" x14ac:dyDescent="0.2">
      <c r="A2353" s="196"/>
      <c r="B2353" s="196"/>
      <c r="C2353" s="196"/>
      <c r="D2353" s="196"/>
      <c r="E2353" s="200" t="s">
        <v>164</v>
      </c>
      <c r="F2353" s="200"/>
      <c r="G2353" s="198">
        <v>0</v>
      </c>
    </row>
    <row r="2354" spans="1:7" s="190" customFormat="1" x14ac:dyDescent="0.2">
      <c r="A2354" s="196"/>
      <c r="B2354" s="196"/>
      <c r="C2354" s="196"/>
      <c r="D2354" s="196"/>
      <c r="E2354" s="200" t="s">
        <v>165</v>
      </c>
      <c r="F2354" s="200"/>
      <c r="G2354" s="198">
        <v>34.950000000000003</v>
      </c>
    </row>
    <row r="2355" spans="1:7" s="190" customFormat="1" x14ac:dyDescent="0.2">
      <c r="A2355" s="196"/>
      <c r="B2355" s="196"/>
      <c r="C2355" s="196"/>
      <c r="D2355" s="196"/>
      <c r="E2355" s="200" t="s">
        <v>808</v>
      </c>
      <c r="F2355" s="200"/>
      <c r="G2355" s="198">
        <v>6.94</v>
      </c>
    </row>
    <row r="2356" spans="1:7" s="190" customFormat="1" x14ac:dyDescent="0.2">
      <c r="A2356" s="196"/>
      <c r="B2356" s="196"/>
      <c r="C2356" s="196"/>
      <c r="D2356" s="196"/>
      <c r="E2356" s="200" t="s">
        <v>166</v>
      </c>
      <c r="F2356" s="200"/>
      <c r="G2356" s="198">
        <v>41.89</v>
      </c>
    </row>
    <row r="2357" spans="1:7" s="190" customFormat="1" x14ac:dyDescent="0.2">
      <c r="A2357" s="196"/>
      <c r="B2357" s="196"/>
      <c r="C2357" s="196"/>
      <c r="D2357" s="196"/>
      <c r="E2357" s="206"/>
      <c r="F2357" s="206"/>
      <c r="G2357" s="206"/>
    </row>
    <row r="2358" spans="1:7" s="190" customFormat="1" x14ac:dyDescent="0.2">
      <c r="A2358" s="203" t="s">
        <v>1385</v>
      </c>
      <c r="B2358" s="203"/>
      <c r="C2358" s="203"/>
      <c r="D2358" s="203"/>
      <c r="E2358" s="203"/>
      <c r="F2358" s="203"/>
      <c r="G2358" s="203"/>
    </row>
    <row r="2359" spans="1:7" s="190" customFormat="1" x14ac:dyDescent="0.2">
      <c r="A2359" s="204" t="s">
        <v>155</v>
      </c>
      <c r="B2359" s="204"/>
      <c r="C2359" s="191" t="s">
        <v>156</v>
      </c>
      <c r="D2359" s="191" t="s">
        <v>157</v>
      </c>
      <c r="E2359" s="191" t="s">
        <v>158</v>
      </c>
      <c r="F2359" s="191" t="s">
        <v>159</v>
      </c>
      <c r="G2359" s="191" t="s">
        <v>160</v>
      </c>
    </row>
    <row r="2360" spans="1:7" s="190" customFormat="1" ht="20.399999999999999" x14ac:dyDescent="0.2">
      <c r="A2360" s="192" t="s">
        <v>392</v>
      </c>
      <c r="B2360" s="193" t="s">
        <v>393</v>
      </c>
      <c r="C2360" s="192" t="s">
        <v>168</v>
      </c>
      <c r="D2360" s="192" t="s">
        <v>220</v>
      </c>
      <c r="E2360" s="194">
        <v>9.5500000000000007</v>
      </c>
      <c r="F2360" s="195">
        <v>5.97</v>
      </c>
      <c r="G2360" s="195">
        <v>57.01</v>
      </c>
    </row>
    <row r="2361" spans="1:7" s="190" customFormat="1" x14ac:dyDescent="0.2">
      <c r="A2361" s="196"/>
      <c r="B2361" s="196"/>
      <c r="C2361" s="196"/>
      <c r="D2361" s="196"/>
      <c r="E2361" s="205" t="s">
        <v>161</v>
      </c>
      <c r="F2361" s="205"/>
      <c r="G2361" s="197">
        <v>57.01</v>
      </c>
    </row>
    <row r="2362" spans="1:7" s="190" customFormat="1" x14ac:dyDescent="0.2">
      <c r="A2362" s="196"/>
      <c r="B2362" s="196"/>
      <c r="C2362" s="196"/>
      <c r="D2362" s="196"/>
      <c r="E2362" s="200" t="s">
        <v>162</v>
      </c>
      <c r="F2362" s="200"/>
      <c r="G2362" s="198">
        <v>57.01</v>
      </c>
    </row>
    <row r="2363" spans="1:7" s="190" customFormat="1" x14ac:dyDescent="0.2">
      <c r="A2363" s="196"/>
      <c r="B2363" s="196"/>
      <c r="C2363" s="196"/>
      <c r="D2363" s="196"/>
      <c r="E2363" s="200" t="s">
        <v>163</v>
      </c>
      <c r="F2363" s="200"/>
      <c r="G2363" s="198">
        <v>57.01</v>
      </c>
    </row>
    <row r="2364" spans="1:7" s="190" customFormat="1" x14ac:dyDescent="0.2">
      <c r="A2364" s="196"/>
      <c r="B2364" s="196"/>
      <c r="C2364" s="196"/>
      <c r="D2364" s="196"/>
      <c r="E2364" s="200" t="s">
        <v>164</v>
      </c>
      <c r="F2364" s="200"/>
      <c r="G2364" s="198">
        <v>0</v>
      </c>
    </row>
    <row r="2365" spans="1:7" s="190" customFormat="1" x14ac:dyDescent="0.2">
      <c r="A2365" s="196"/>
      <c r="B2365" s="196"/>
      <c r="C2365" s="196"/>
      <c r="D2365" s="196"/>
      <c r="E2365" s="200" t="s">
        <v>165</v>
      </c>
      <c r="F2365" s="200"/>
      <c r="G2365" s="198">
        <v>57.01</v>
      </c>
    </row>
    <row r="2366" spans="1:7" s="190" customFormat="1" x14ac:dyDescent="0.2">
      <c r="A2366" s="196"/>
      <c r="B2366" s="196"/>
      <c r="C2366" s="196"/>
      <c r="D2366" s="196"/>
      <c r="E2366" s="200" t="s">
        <v>808</v>
      </c>
      <c r="F2366" s="200"/>
      <c r="G2366" s="198">
        <v>11.32</v>
      </c>
    </row>
    <row r="2367" spans="1:7" s="190" customFormat="1" x14ac:dyDescent="0.2">
      <c r="A2367" s="196"/>
      <c r="B2367" s="196"/>
      <c r="C2367" s="196"/>
      <c r="D2367" s="196"/>
      <c r="E2367" s="200" t="s">
        <v>166</v>
      </c>
      <c r="F2367" s="200"/>
      <c r="G2367" s="198">
        <v>68.33</v>
      </c>
    </row>
    <row r="2368" spans="1:7" s="190" customFormat="1" x14ac:dyDescent="0.2">
      <c r="A2368" s="196"/>
      <c r="B2368" s="196"/>
      <c r="C2368" s="196"/>
      <c r="D2368" s="196"/>
      <c r="E2368" s="206"/>
      <c r="F2368" s="206"/>
      <c r="G2368" s="206"/>
    </row>
    <row r="2369" spans="1:7" s="190" customFormat="1" x14ac:dyDescent="0.2">
      <c r="A2369" s="203" t="s">
        <v>1386</v>
      </c>
      <c r="B2369" s="203"/>
      <c r="C2369" s="203"/>
      <c r="D2369" s="203"/>
      <c r="E2369" s="203"/>
      <c r="F2369" s="203"/>
      <c r="G2369" s="203"/>
    </row>
    <row r="2370" spans="1:7" s="190" customFormat="1" x14ac:dyDescent="0.2">
      <c r="A2370" s="204" t="s">
        <v>167</v>
      </c>
      <c r="B2370" s="204"/>
      <c r="C2370" s="191" t="s">
        <v>156</v>
      </c>
      <c r="D2370" s="191" t="s">
        <v>157</v>
      </c>
      <c r="E2370" s="191" t="s">
        <v>158</v>
      </c>
      <c r="F2370" s="191" t="s">
        <v>159</v>
      </c>
      <c r="G2370" s="191" t="s">
        <v>160</v>
      </c>
    </row>
    <row r="2371" spans="1:7" s="190" customFormat="1" x14ac:dyDescent="0.2">
      <c r="A2371" s="192" t="s">
        <v>204</v>
      </c>
      <c r="B2371" s="193" t="s">
        <v>205</v>
      </c>
      <c r="C2371" s="192" t="s">
        <v>168</v>
      </c>
      <c r="D2371" s="192" t="s">
        <v>170</v>
      </c>
      <c r="E2371" s="194">
        <v>0.6</v>
      </c>
      <c r="F2371" s="195">
        <v>34.630000000000003</v>
      </c>
      <c r="G2371" s="195">
        <v>20.78</v>
      </c>
    </row>
    <row r="2372" spans="1:7" s="190" customFormat="1" x14ac:dyDescent="0.2">
      <c r="A2372" s="192" t="s">
        <v>178</v>
      </c>
      <c r="B2372" s="193" t="s">
        <v>179</v>
      </c>
      <c r="C2372" s="192" t="s">
        <v>168</v>
      </c>
      <c r="D2372" s="192" t="s">
        <v>170</v>
      </c>
      <c r="E2372" s="194">
        <v>0.6</v>
      </c>
      <c r="F2372" s="195">
        <v>25</v>
      </c>
      <c r="G2372" s="195">
        <v>15</v>
      </c>
    </row>
    <row r="2373" spans="1:7" s="190" customFormat="1" x14ac:dyDescent="0.2">
      <c r="A2373" s="196"/>
      <c r="B2373" s="196"/>
      <c r="C2373" s="196"/>
      <c r="D2373" s="196"/>
      <c r="E2373" s="205" t="s">
        <v>169</v>
      </c>
      <c r="F2373" s="205"/>
      <c r="G2373" s="197">
        <v>35.78</v>
      </c>
    </row>
    <row r="2374" spans="1:7" s="190" customFormat="1" x14ac:dyDescent="0.2">
      <c r="A2374" s="204" t="s">
        <v>180</v>
      </c>
      <c r="B2374" s="204"/>
      <c r="C2374" s="191" t="s">
        <v>156</v>
      </c>
      <c r="D2374" s="191" t="s">
        <v>157</v>
      </c>
      <c r="E2374" s="191" t="s">
        <v>158</v>
      </c>
      <c r="F2374" s="191" t="s">
        <v>159</v>
      </c>
      <c r="G2374" s="191" t="s">
        <v>160</v>
      </c>
    </row>
    <row r="2375" spans="1:7" s="190" customFormat="1" ht="40.799999999999997" x14ac:dyDescent="0.2">
      <c r="A2375" s="192" t="s">
        <v>1387</v>
      </c>
      <c r="B2375" s="193" t="s">
        <v>1388</v>
      </c>
      <c r="C2375" s="192" t="s">
        <v>624</v>
      </c>
      <c r="D2375" s="192" t="s">
        <v>922</v>
      </c>
      <c r="E2375" s="194">
        <v>0.02</v>
      </c>
      <c r="F2375" s="195">
        <v>687.89</v>
      </c>
      <c r="G2375" s="195">
        <v>13.76</v>
      </c>
    </row>
    <row r="2376" spans="1:7" s="190" customFormat="1" x14ac:dyDescent="0.2">
      <c r="A2376" s="196"/>
      <c r="B2376" s="196"/>
      <c r="C2376" s="196"/>
      <c r="D2376" s="196"/>
      <c r="E2376" s="205" t="s">
        <v>181</v>
      </c>
      <c r="F2376" s="205"/>
      <c r="G2376" s="197">
        <v>13.76</v>
      </c>
    </row>
    <row r="2377" spans="1:7" s="190" customFormat="1" x14ac:dyDescent="0.2">
      <c r="A2377" s="196"/>
      <c r="B2377" s="196"/>
      <c r="C2377" s="196"/>
      <c r="D2377" s="196"/>
      <c r="E2377" s="200" t="s">
        <v>162</v>
      </c>
      <c r="F2377" s="200"/>
      <c r="G2377" s="198">
        <v>49.54</v>
      </c>
    </row>
    <row r="2378" spans="1:7" s="190" customFormat="1" x14ac:dyDescent="0.2">
      <c r="A2378" s="196"/>
      <c r="B2378" s="196"/>
      <c r="C2378" s="196"/>
      <c r="D2378" s="196"/>
      <c r="E2378" s="200" t="s">
        <v>163</v>
      </c>
      <c r="F2378" s="200"/>
      <c r="G2378" s="198">
        <v>34.85</v>
      </c>
    </row>
    <row r="2379" spans="1:7" s="190" customFormat="1" x14ac:dyDescent="0.2">
      <c r="A2379" s="196"/>
      <c r="B2379" s="196"/>
      <c r="C2379" s="196"/>
      <c r="D2379" s="196"/>
      <c r="E2379" s="200" t="s">
        <v>171</v>
      </c>
      <c r="F2379" s="200"/>
      <c r="G2379" s="198">
        <v>14.69</v>
      </c>
    </row>
    <row r="2380" spans="1:7" s="190" customFormat="1" x14ac:dyDescent="0.2">
      <c r="A2380" s="196"/>
      <c r="B2380" s="196"/>
      <c r="C2380" s="196"/>
      <c r="D2380" s="196"/>
      <c r="E2380" s="200" t="s">
        <v>165</v>
      </c>
      <c r="F2380" s="200"/>
      <c r="G2380" s="198">
        <v>49.54</v>
      </c>
    </row>
    <row r="2381" spans="1:7" s="190" customFormat="1" x14ac:dyDescent="0.2">
      <c r="A2381" s="196"/>
      <c r="B2381" s="196"/>
      <c r="C2381" s="196"/>
      <c r="D2381" s="196"/>
      <c r="E2381" s="200" t="s">
        <v>808</v>
      </c>
      <c r="F2381" s="200"/>
      <c r="G2381" s="198">
        <v>9.83</v>
      </c>
    </row>
    <row r="2382" spans="1:7" s="190" customFormat="1" x14ac:dyDescent="0.2">
      <c r="A2382" s="196"/>
      <c r="B2382" s="196"/>
      <c r="C2382" s="196"/>
      <c r="D2382" s="196"/>
      <c r="E2382" s="200" t="s">
        <v>166</v>
      </c>
      <c r="F2382" s="200"/>
      <c r="G2382" s="198">
        <v>59.37</v>
      </c>
    </row>
    <row r="2383" spans="1:7" s="190" customFormat="1" x14ac:dyDescent="0.2">
      <c r="A2383" s="196"/>
      <c r="B2383" s="196"/>
      <c r="C2383" s="196"/>
      <c r="D2383" s="196"/>
      <c r="E2383" s="206"/>
      <c r="F2383" s="206"/>
      <c r="G2383" s="206"/>
    </row>
    <row r="2384" spans="1:7" s="190" customFormat="1" x14ac:dyDescent="0.2">
      <c r="A2384" s="203" t="s">
        <v>568</v>
      </c>
      <c r="B2384" s="203"/>
      <c r="C2384" s="203"/>
      <c r="D2384" s="203"/>
      <c r="E2384" s="203"/>
      <c r="F2384" s="203"/>
      <c r="G2384" s="203"/>
    </row>
    <row r="2385" spans="1:7" s="190" customFormat="1" x14ac:dyDescent="0.2">
      <c r="A2385" s="204" t="s">
        <v>167</v>
      </c>
      <c r="B2385" s="204"/>
      <c r="C2385" s="191" t="s">
        <v>156</v>
      </c>
      <c r="D2385" s="191" t="s">
        <v>157</v>
      </c>
      <c r="E2385" s="191" t="s">
        <v>158</v>
      </c>
      <c r="F2385" s="191" t="s">
        <v>159</v>
      </c>
      <c r="G2385" s="191" t="s">
        <v>160</v>
      </c>
    </row>
    <row r="2386" spans="1:7" s="190" customFormat="1" ht="20.399999999999999" x14ac:dyDescent="0.2">
      <c r="A2386" s="192" t="s">
        <v>405</v>
      </c>
      <c r="B2386" s="193" t="s">
        <v>406</v>
      </c>
      <c r="C2386" s="192" t="s">
        <v>168</v>
      </c>
      <c r="D2386" s="192" t="s">
        <v>170</v>
      </c>
      <c r="E2386" s="194">
        <v>1</v>
      </c>
      <c r="F2386" s="195">
        <v>42.68</v>
      </c>
      <c r="G2386" s="195">
        <v>42.68</v>
      </c>
    </row>
    <row r="2387" spans="1:7" s="190" customFormat="1" x14ac:dyDescent="0.2">
      <c r="A2387" s="196"/>
      <c r="B2387" s="196"/>
      <c r="C2387" s="196"/>
      <c r="D2387" s="196"/>
      <c r="E2387" s="205" t="s">
        <v>169</v>
      </c>
      <c r="F2387" s="205"/>
      <c r="G2387" s="197">
        <v>42.68</v>
      </c>
    </row>
    <row r="2388" spans="1:7" s="190" customFormat="1" x14ac:dyDescent="0.2">
      <c r="A2388" s="204" t="s">
        <v>180</v>
      </c>
      <c r="B2388" s="204"/>
      <c r="C2388" s="191" t="s">
        <v>156</v>
      </c>
      <c r="D2388" s="191" t="s">
        <v>157</v>
      </c>
      <c r="E2388" s="191" t="s">
        <v>158</v>
      </c>
      <c r="F2388" s="191" t="s">
        <v>159</v>
      </c>
      <c r="G2388" s="191" t="s">
        <v>160</v>
      </c>
    </row>
    <row r="2389" spans="1:7" s="190" customFormat="1" ht="30.6" x14ac:dyDescent="0.2">
      <c r="A2389" s="192" t="s">
        <v>569</v>
      </c>
      <c r="B2389" s="193" t="s">
        <v>570</v>
      </c>
      <c r="C2389" s="192" t="s">
        <v>168</v>
      </c>
      <c r="D2389" s="192" t="s">
        <v>170</v>
      </c>
      <c r="E2389" s="194">
        <v>1</v>
      </c>
      <c r="F2389" s="195">
        <v>0.09</v>
      </c>
      <c r="G2389" s="195">
        <v>0.09</v>
      </c>
    </row>
    <row r="2390" spans="1:7" s="190" customFormat="1" ht="30.6" x14ac:dyDescent="0.2">
      <c r="A2390" s="192" t="s">
        <v>571</v>
      </c>
      <c r="B2390" s="193" t="s">
        <v>572</v>
      </c>
      <c r="C2390" s="192" t="s">
        <v>168</v>
      </c>
      <c r="D2390" s="192" t="s">
        <v>170</v>
      </c>
      <c r="E2390" s="194">
        <v>1</v>
      </c>
      <c r="F2390" s="195">
        <v>0.02</v>
      </c>
      <c r="G2390" s="195">
        <v>0.02</v>
      </c>
    </row>
    <row r="2391" spans="1:7" s="190" customFormat="1" x14ac:dyDescent="0.2">
      <c r="A2391" s="196"/>
      <c r="B2391" s="196"/>
      <c r="C2391" s="196"/>
      <c r="D2391" s="196"/>
      <c r="E2391" s="205" t="s">
        <v>181</v>
      </c>
      <c r="F2391" s="205"/>
      <c r="G2391" s="197">
        <v>0.11</v>
      </c>
    </row>
    <row r="2392" spans="1:7" s="190" customFormat="1" x14ac:dyDescent="0.2">
      <c r="A2392" s="196"/>
      <c r="B2392" s="196"/>
      <c r="C2392" s="196"/>
      <c r="D2392" s="196"/>
      <c r="E2392" s="200" t="s">
        <v>162</v>
      </c>
      <c r="F2392" s="200"/>
      <c r="G2392" s="198">
        <v>42.79</v>
      </c>
    </row>
    <row r="2393" spans="1:7" s="190" customFormat="1" x14ac:dyDescent="0.2">
      <c r="A2393" s="196"/>
      <c r="B2393" s="196"/>
      <c r="C2393" s="196"/>
      <c r="D2393" s="196"/>
      <c r="E2393" s="200" t="s">
        <v>163</v>
      </c>
      <c r="F2393" s="200"/>
      <c r="G2393" s="198">
        <v>23.69</v>
      </c>
    </row>
    <row r="2394" spans="1:7" s="190" customFormat="1" x14ac:dyDescent="0.2">
      <c r="A2394" s="196"/>
      <c r="B2394" s="196"/>
      <c r="C2394" s="196"/>
      <c r="D2394" s="196"/>
      <c r="E2394" s="200" t="s">
        <v>171</v>
      </c>
      <c r="F2394" s="200"/>
      <c r="G2394" s="198">
        <v>19.100000000000001</v>
      </c>
    </row>
    <row r="2395" spans="1:7" s="190" customFormat="1" x14ac:dyDescent="0.2">
      <c r="A2395" s="196"/>
      <c r="B2395" s="196"/>
      <c r="C2395" s="196"/>
      <c r="D2395" s="196"/>
      <c r="E2395" s="200" t="s">
        <v>165</v>
      </c>
      <c r="F2395" s="200"/>
      <c r="G2395" s="198">
        <v>42.79</v>
      </c>
    </row>
    <row r="2396" spans="1:7" s="190" customFormat="1" x14ac:dyDescent="0.2">
      <c r="A2396" s="196"/>
      <c r="B2396" s="196"/>
      <c r="C2396" s="196"/>
      <c r="D2396" s="196"/>
      <c r="E2396" s="200" t="s">
        <v>808</v>
      </c>
      <c r="F2396" s="200"/>
      <c r="G2396" s="198">
        <v>8.49</v>
      </c>
    </row>
    <row r="2397" spans="1:7" s="190" customFormat="1" x14ac:dyDescent="0.2">
      <c r="A2397" s="196"/>
      <c r="B2397" s="196"/>
      <c r="C2397" s="196"/>
      <c r="D2397" s="196"/>
      <c r="E2397" s="200" t="s">
        <v>166</v>
      </c>
      <c r="F2397" s="200"/>
      <c r="G2397" s="198">
        <v>51.28</v>
      </c>
    </row>
    <row r="2398" spans="1:7" s="190" customFormat="1" x14ac:dyDescent="0.2">
      <c r="A2398" s="196"/>
      <c r="B2398" s="196"/>
      <c r="C2398" s="196"/>
      <c r="D2398" s="196"/>
      <c r="E2398" s="206"/>
      <c r="F2398" s="206"/>
      <c r="G2398" s="206"/>
    </row>
    <row r="2399" spans="1:7" s="190" customFormat="1" x14ac:dyDescent="0.2">
      <c r="A2399" s="203" t="s">
        <v>573</v>
      </c>
      <c r="B2399" s="203"/>
      <c r="C2399" s="203"/>
      <c r="D2399" s="203"/>
      <c r="E2399" s="203"/>
      <c r="F2399" s="203"/>
      <c r="G2399" s="203"/>
    </row>
    <row r="2400" spans="1:7" s="190" customFormat="1" x14ac:dyDescent="0.2">
      <c r="A2400" s="204" t="s">
        <v>167</v>
      </c>
      <c r="B2400" s="204"/>
      <c r="C2400" s="191" t="s">
        <v>156</v>
      </c>
      <c r="D2400" s="191" t="s">
        <v>157</v>
      </c>
      <c r="E2400" s="191" t="s">
        <v>158</v>
      </c>
      <c r="F2400" s="191" t="s">
        <v>159</v>
      </c>
      <c r="G2400" s="191" t="s">
        <v>160</v>
      </c>
    </row>
    <row r="2401" spans="1:7" s="190" customFormat="1" ht="20.399999999999999" x14ac:dyDescent="0.2">
      <c r="A2401" s="192" t="s">
        <v>405</v>
      </c>
      <c r="B2401" s="193" t="s">
        <v>406</v>
      </c>
      <c r="C2401" s="192" t="s">
        <v>168</v>
      </c>
      <c r="D2401" s="192" t="s">
        <v>170</v>
      </c>
      <c r="E2401" s="194">
        <v>1</v>
      </c>
      <c r="F2401" s="195">
        <v>42.68</v>
      </c>
      <c r="G2401" s="195">
        <v>42.68</v>
      </c>
    </row>
    <row r="2402" spans="1:7" s="190" customFormat="1" x14ac:dyDescent="0.2">
      <c r="A2402" s="196"/>
      <c r="B2402" s="196"/>
      <c r="C2402" s="196"/>
      <c r="D2402" s="196"/>
      <c r="E2402" s="205" t="s">
        <v>169</v>
      </c>
      <c r="F2402" s="205"/>
      <c r="G2402" s="197">
        <v>42.68</v>
      </c>
    </row>
    <row r="2403" spans="1:7" s="190" customFormat="1" x14ac:dyDescent="0.2">
      <c r="A2403" s="204" t="s">
        <v>180</v>
      </c>
      <c r="B2403" s="204"/>
      <c r="C2403" s="191" t="s">
        <v>156</v>
      </c>
      <c r="D2403" s="191" t="s">
        <v>157</v>
      </c>
      <c r="E2403" s="191" t="s">
        <v>158</v>
      </c>
      <c r="F2403" s="191" t="s">
        <v>159</v>
      </c>
      <c r="G2403" s="191" t="s">
        <v>160</v>
      </c>
    </row>
    <row r="2404" spans="1:7" s="190" customFormat="1" ht="30.6" x14ac:dyDescent="0.2">
      <c r="A2404" s="192" t="s">
        <v>569</v>
      </c>
      <c r="B2404" s="193" t="s">
        <v>570</v>
      </c>
      <c r="C2404" s="192" t="s">
        <v>168</v>
      </c>
      <c r="D2404" s="192" t="s">
        <v>170</v>
      </c>
      <c r="E2404" s="194">
        <v>1</v>
      </c>
      <c r="F2404" s="195">
        <v>0.09</v>
      </c>
      <c r="G2404" s="195">
        <v>0.09</v>
      </c>
    </row>
    <row r="2405" spans="1:7" s="190" customFormat="1" ht="30.6" x14ac:dyDescent="0.2">
      <c r="A2405" s="192" t="s">
        <v>571</v>
      </c>
      <c r="B2405" s="193" t="s">
        <v>572</v>
      </c>
      <c r="C2405" s="192" t="s">
        <v>168</v>
      </c>
      <c r="D2405" s="192" t="s">
        <v>170</v>
      </c>
      <c r="E2405" s="194">
        <v>1</v>
      </c>
      <c r="F2405" s="195">
        <v>0.02</v>
      </c>
      <c r="G2405" s="195">
        <v>0.02</v>
      </c>
    </row>
    <row r="2406" spans="1:7" s="190" customFormat="1" ht="30.6" x14ac:dyDescent="0.2">
      <c r="A2406" s="192" t="s">
        <v>574</v>
      </c>
      <c r="B2406" s="193" t="s">
        <v>575</v>
      </c>
      <c r="C2406" s="192" t="s">
        <v>168</v>
      </c>
      <c r="D2406" s="192" t="s">
        <v>170</v>
      </c>
      <c r="E2406" s="194">
        <v>1</v>
      </c>
      <c r="F2406" s="195">
        <v>0.06</v>
      </c>
      <c r="G2406" s="195">
        <v>0.06</v>
      </c>
    </row>
    <row r="2407" spans="1:7" s="190" customFormat="1" ht="30.6" x14ac:dyDescent="0.2">
      <c r="A2407" s="192" t="s">
        <v>576</v>
      </c>
      <c r="B2407" s="193" t="s">
        <v>577</v>
      </c>
      <c r="C2407" s="192" t="s">
        <v>168</v>
      </c>
      <c r="D2407" s="192" t="s">
        <v>170</v>
      </c>
      <c r="E2407" s="194">
        <v>1</v>
      </c>
      <c r="F2407" s="195">
        <v>1.49</v>
      </c>
      <c r="G2407" s="195">
        <v>1.49</v>
      </c>
    </row>
    <row r="2408" spans="1:7" s="190" customFormat="1" x14ac:dyDescent="0.2">
      <c r="A2408" s="196"/>
      <c r="B2408" s="196"/>
      <c r="C2408" s="196"/>
      <c r="D2408" s="196"/>
      <c r="E2408" s="205" t="s">
        <v>181</v>
      </c>
      <c r="F2408" s="205"/>
      <c r="G2408" s="197">
        <v>1.66</v>
      </c>
    </row>
    <row r="2409" spans="1:7" s="190" customFormat="1" x14ac:dyDescent="0.2">
      <c r="A2409" s="196"/>
      <c r="B2409" s="196"/>
      <c r="C2409" s="196"/>
      <c r="D2409" s="196"/>
      <c r="E2409" s="200" t="s">
        <v>162</v>
      </c>
      <c r="F2409" s="200"/>
      <c r="G2409" s="198">
        <v>44.34</v>
      </c>
    </row>
    <row r="2410" spans="1:7" s="190" customFormat="1" x14ac:dyDescent="0.2">
      <c r="A2410" s="196"/>
      <c r="B2410" s="196"/>
      <c r="C2410" s="196"/>
      <c r="D2410" s="196"/>
      <c r="E2410" s="200" t="s">
        <v>163</v>
      </c>
      <c r="F2410" s="200"/>
      <c r="G2410" s="198">
        <v>25.24</v>
      </c>
    </row>
    <row r="2411" spans="1:7" s="190" customFormat="1" x14ac:dyDescent="0.2">
      <c r="A2411" s="196"/>
      <c r="B2411" s="196"/>
      <c r="C2411" s="196"/>
      <c r="D2411" s="196"/>
      <c r="E2411" s="200" t="s">
        <v>171</v>
      </c>
      <c r="F2411" s="200"/>
      <c r="G2411" s="198">
        <v>19.100000000000001</v>
      </c>
    </row>
    <row r="2412" spans="1:7" s="190" customFormat="1" x14ac:dyDescent="0.2">
      <c r="A2412" s="196"/>
      <c r="B2412" s="196"/>
      <c r="C2412" s="196"/>
      <c r="D2412" s="196"/>
      <c r="E2412" s="200" t="s">
        <v>165</v>
      </c>
      <c r="F2412" s="200"/>
      <c r="G2412" s="198">
        <v>44.34</v>
      </c>
    </row>
    <row r="2413" spans="1:7" s="190" customFormat="1" x14ac:dyDescent="0.2">
      <c r="A2413" s="196"/>
      <c r="B2413" s="196"/>
      <c r="C2413" s="196"/>
      <c r="D2413" s="196"/>
      <c r="E2413" s="200" t="s">
        <v>808</v>
      </c>
      <c r="F2413" s="200"/>
      <c r="G2413" s="198">
        <v>8.8000000000000007</v>
      </c>
    </row>
    <row r="2414" spans="1:7" s="190" customFormat="1" x14ac:dyDescent="0.2">
      <c r="A2414" s="196"/>
      <c r="B2414" s="196"/>
      <c r="C2414" s="196"/>
      <c r="D2414" s="196"/>
      <c r="E2414" s="200" t="s">
        <v>166</v>
      </c>
      <c r="F2414" s="200"/>
      <c r="G2414" s="198">
        <v>53.14</v>
      </c>
    </row>
    <row r="2415" spans="1:7" s="190" customFormat="1" x14ac:dyDescent="0.2">
      <c r="A2415" s="196"/>
      <c r="B2415" s="196"/>
      <c r="C2415" s="196"/>
      <c r="D2415" s="196"/>
      <c r="E2415" s="206"/>
      <c r="F2415" s="206"/>
      <c r="G2415" s="206"/>
    </row>
    <row r="2416" spans="1:7" s="190" customFormat="1" x14ac:dyDescent="0.2">
      <c r="A2416" s="203" t="s">
        <v>578</v>
      </c>
      <c r="B2416" s="203"/>
      <c r="C2416" s="203"/>
      <c r="D2416" s="203"/>
      <c r="E2416" s="203"/>
      <c r="F2416" s="203"/>
      <c r="G2416" s="203"/>
    </row>
    <row r="2417" spans="1:7" s="190" customFormat="1" x14ac:dyDescent="0.2">
      <c r="A2417" s="204" t="s">
        <v>313</v>
      </c>
      <c r="B2417" s="204"/>
      <c r="C2417" s="191" t="s">
        <v>156</v>
      </c>
      <c r="D2417" s="191" t="s">
        <v>157</v>
      </c>
      <c r="E2417" s="191" t="s">
        <v>158</v>
      </c>
      <c r="F2417" s="191" t="s">
        <v>159</v>
      </c>
      <c r="G2417" s="191" t="s">
        <v>160</v>
      </c>
    </row>
    <row r="2418" spans="1:7" s="190" customFormat="1" ht="30.6" x14ac:dyDescent="0.2">
      <c r="A2418" s="192" t="s">
        <v>579</v>
      </c>
      <c r="B2418" s="193" t="s">
        <v>580</v>
      </c>
      <c r="C2418" s="192" t="s">
        <v>168</v>
      </c>
      <c r="D2418" s="192" t="s">
        <v>15</v>
      </c>
      <c r="E2418" s="194">
        <v>7.2000000000000002E-5</v>
      </c>
      <c r="F2418" s="195">
        <v>1379.49</v>
      </c>
      <c r="G2418" s="195">
        <v>0.09</v>
      </c>
    </row>
    <row r="2419" spans="1:7" s="190" customFormat="1" x14ac:dyDescent="0.2">
      <c r="A2419" s="196"/>
      <c r="B2419" s="196"/>
      <c r="C2419" s="196"/>
      <c r="D2419" s="196"/>
      <c r="E2419" s="205" t="s">
        <v>314</v>
      </c>
      <c r="F2419" s="205"/>
      <c r="G2419" s="197">
        <v>0.09</v>
      </c>
    </row>
    <row r="2420" spans="1:7" s="190" customFormat="1" x14ac:dyDescent="0.2">
      <c r="A2420" s="196"/>
      <c r="B2420" s="196"/>
      <c r="C2420" s="196"/>
      <c r="D2420" s="196"/>
      <c r="E2420" s="200" t="s">
        <v>162</v>
      </c>
      <c r="F2420" s="200"/>
      <c r="G2420" s="198">
        <v>0.09</v>
      </c>
    </row>
    <row r="2421" spans="1:7" s="190" customFormat="1" x14ac:dyDescent="0.2">
      <c r="A2421" s="196"/>
      <c r="B2421" s="196"/>
      <c r="C2421" s="196"/>
      <c r="D2421" s="196"/>
      <c r="E2421" s="200" t="s">
        <v>163</v>
      </c>
      <c r="F2421" s="200"/>
      <c r="G2421" s="198">
        <v>0.09</v>
      </c>
    </row>
    <row r="2422" spans="1:7" s="190" customFormat="1" x14ac:dyDescent="0.2">
      <c r="A2422" s="196"/>
      <c r="B2422" s="196"/>
      <c r="C2422" s="196"/>
      <c r="D2422" s="196"/>
      <c r="E2422" s="200" t="s">
        <v>164</v>
      </c>
      <c r="F2422" s="200"/>
      <c r="G2422" s="198">
        <v>0</v>
      </c>
    </row>
    <row r="2423" spans="1:7" s="190" customFormat="1" x14ac:dyDescent="0.2">
      <c r="A2423" s="196"/>
      <c r="B2423" s="196"/>
      <c r="C2423" s="196"/>
      <c r="D2423" s="196"/>
      <c r="E2423" s="200" t="s">
        <v>165</v>
      </c>
      <c r="F2423" s="200"/>
      <c r="G2423" s="198">
        <v>0.09</v>
      </c>
    </row>
    <row r="2424" spans="1:7" s="190" customFormat="1" x14ac:dyDescent="0.2">
      <c r="A2424" s="196"/>
      <c r="B2424" s="196"/>
      <c r="C2424" s="196"/>
      <c r="D2424" s="196"/>
      <c r="E2424" s="200" t="s">
        <v>808</v>
      </c>
      <c r="F2424" s="200"/>
      <c r="G2424" s="198">
        <v>0.02</v>
      </c>
    </row>
    <row r="2425" spans="1:7" s="190" customFormat="1" x14ac:dyDescent="0.2">
      <c r="A2425" s="196"/>
      <c r="B2425" s="196"/>
      <c r="C2425" s="196"/>
      <c r="D2425" s="196"/>
      <c r="E2425" s="200" t="s">
        <v>166</v>
      </c>
      <c r="F2425" s="200"/>
      <c r="G2425" s="198">
        <v>0.11</v>
      </c>
    </row>
    <row r="2426" spans="1:7" s="190" customFormat="1" x14ac:dyDescent="0.2">
      <c r="A2426" s="196"/>
      <c r="B2426" s="196"/>
      <c r="C2426" s="196"/>
      <c r="D2426" s="196"/>
      <c r="E2426" s="206"/>
      <c r="F2426" s="206"/>
      <c r="G2426" s="206"/>
    </row>
    <row r="2427" spans="1:7" s="190" customFormat="1" x14ac:dyDescent="0.2">
      <c r="A2427" s="203" t="s">
        <v>581</v>
      </c>
      <c r="B2427" s="203"/>
      <c r="C2427" s="203"/>
      <c r="D2427" s="203"/>
      <c r="E2427" s="203"/>
      <c r="F2427" s="203"/>
      <c r="G2427" s="203"/>
    </row>
    <row r="2428" spans="1:7" s="190" customFormat="1" x14ac:dyDescent="0.2">
      <c r="A2428" s="204" t="s">
        <v>313</v>
      </c>
      <c r="B2428" s="204"/>
      <c r="C2428" s="191" t="s">
        <v>156</v>
      </c>
      <c r="D2428" s="191" t="s">
        <v>157</v>
      </c>
      <c r="E2428" s="191" t="s">
        <v>158</v>
      </c>
      <c r="F2428" s="191" t="s">
        <v>159</v>
      </c>
      <c r="G2428" s="191" t="s">
        <v>160</v>
      </c>
    </row>
    <row r="2429" spans="1:7" s="190" customFormat="1" ht="30.6" x14ac:dyDescent="0.2">
      <c r="A2429" s="192" t="s">
        <v>579</v>
      </c>
      <c r="B2429" s="193" t="s">
        <v>580</v>
      </c>
      <c r="C2429" s="192" t="s">
        <v>168</v>
      </c>
      <c r="D2429" s="192" t="s">
        <v>15</v>
      </c>
      <c r="E2429" s="194">
        <v>1.4800000000000001E-5</v>
      </c>
      <c r="F2429" s="195">
        <v>1379.49</v>
      </c>
      <c r="G2429" s="195">
        <v>0.02</v>
      </c>
    </row>
    <row r="2430" spans="1:7" s="190" customFormat="1" x14ac:dyDescent="0.2">
      <c r="A2430" s="196"/>
      <c r="B2430" s="196"/>
      <c r="C2430" s="196"/>
      <c r="D2430" s="196"/>
      <c r="E2430" s="205" t="s">
        <v>314</v>
      </c>
      <c r="F2430" s="205"/>
      <c r="G2430" s="197">
        <v>0.02</v>
      </c>
    </row>
    <row r="2431" spans="1:7" s="190" customFormat="1" x14ac:dyDescent="0.2">
      <c r="A2431" s="196"/>
      <c r="B2431" s="196"/>
      <c r="C2431" s="196"/>
      <c r="D2431" s="196"/>
      <c r="E2431" s="200" t="s">
        <v>162</v>
      </c>
      <c r="F2431" s="200"/>
      <c r="G2431" s="198">
        <v>0.02</v>
      </c>
    </row>
    <row r="2432" spans="1:7" s="190" customFormat="1" x14ac:dyDescent="0.2">
      <c r="A2432" s="196"/>
      <c r="B2432" s="196"/>
      <c r="C2432" s="196"/>
      <c r="D2432" s="196"/>
      <c r="E2432" s="200" t="s">
        <v>163</v>
      </c>
      <c r="F2432" s="200"/>
      <c r="G2432" s="198">
        <v>0.02</v>
      </c>
    </row>
    <row r="2433" spans="1:7" s="190" customFormat="1" x14ac:dyDescent="0.2">
      <c r="A2433" s="196"/>
      <c r="B2433" s="196"/>
      <c r="C2433" s="196"/>
      <c r="D2433" s="196"/>
      <c r="E2433" s="200" t="s">
        <v>164</v>
      </c>
      <c r="F2433" s="200"/>
      <c r="G2433" s="198">
        <v>0</v>
      </c>
    </row>
    <row r="2434" spans="1:7" s="190" customFormat="1" x14ac:dyDescent="0.2">
      <c r="A2434" s="196"/>
      <c r="B2434" s="196"/>
      <c r="C2434" s="196"/>
      <c r="D2434" s="196"/>
      <c r="E2434" s="200" t="s">
        <v>165</v>
      </c>
      <c r="F2434" s="200"/>
      <c r="G2434" s="198">
        <v>0.02</v>
      </c>
    </row>
    <row r="2435" spans="1:7" s="190" customFormat="1" x14ac:dyDescent="0.2">
      <c r="A2435" s="196"/>
      <c r="B2435" s="196"/>
      <c r="C2435" s="196"/>
      <c r="D2435" s="196"/>
      <c r="E2435" s="200" t="s">
        <v>808</v>
      </c>
      <c r="F2435" s="200"/>
      <c r="G2435" s="198">
        <v>0</v>
      </c>
    </row>
    <row r="2436" spans="1:7" s="190" customFormat="1" x14ac:dyDescent="0.2">
      <c r="A2436" s="196"/>
      <c r="B2436" s="196"/>
      <c r="C2436" s="196"/>
      <c r="D2436" s="196"/>
      <c r="E2436" s="200" t="s">
        <v>166</v>
      </c>
      <c r="F2436" s="200"/>
      <c r="G2436" s="198">
        <v>0.02</v>
      </c>
    </row>
    <row r="2437" spans="1:7" s="190" customFormat="1" x14ac:dyDescent="0.2">
      <c r="A2437" s="196"/>
      <c r="B2437" s="196"/>
      <c r="C2437" s="196"/>
      <c r="D2437" s="196"/>
      <c r="E2437" s="206"/>
      <c r="F2437" s="206"/>
      <c r="G2437" s="206"/>
    </row>
    <row r="2438" spans="1:7" s="190" customFormat="1" x14ac:dyDescent="0.2">
      <c r="A2438" s="203" t="s">
        <v>582</v>
      </c>
      <c r="B2438" s="203"/>
      <c r="C2438" s="203"/>
      <c r="D2438" s="203"/>
      <c r="E2438" s="203"/>
      <c r="F2438" s="203"/>
      <c r="G2438" s="203"/>
    </row>
    <row r="2439" spans="1:7" s="190" customFormat="1" x14ac:dyDescent="0.2">
      <c r="A2439" s="204" t="s">
        <v>313</v>
      </c>
      <c r="B2439" s="204"/>
      <c r="C2439" s="191" t="s">
        <v>156</v>
      </c>
      <c r="D2439" s="191" t="s">
        <v>157</v>
      </c>
      <c r="E2439" s="191" t="s">
        <v>158</v>
      </c>
      <c r="F2439" s="191" t="s">
        <v>159</v>
      </c>
      <c r="G2439" s="191" t="s">
        <v>160</v>
      </c>
    </row>
    <row r="2440" spans="1:7" s="190" customFormat="1" ht="30.6" x14ac:dyDescent="0.2">
      <c r="A2440" s="192" t="s">
        <v>579</v>
      </c>
      <c r="B2440" s="193" t="s">
        <v>580</v>
      </c>
      <c r="C2440" s="192" t="s">
        <v>168</v>
      </c>
      <c r="D2440" s="192" t="s">
        <v>15</v>
      </c>
      <c r="E2440" s="194">
        <v>5.0000000000000002E-5</v>
      </c>
      <c r="F2440" s="195">
        <v>1379.49</v>
      </c>
      <c r="G2440" s="195">
        <v>0.06</v>
      </c>
    </row>
    <row r="2441" spans="1:7" s="190" customFormat="1" x14ac:dyDescent="0.2">
      <c r="A2441" s="196"/>
      <c r="B2441" s="196"/>
      <c r="C2441" s="196"/>
      <c r="D2441" s="196"/>
      <c r="E2441" s="205" t="s">
        <v>314</v>
      </c>
      <c r="F2441" s="205"/>
      <c r="G2441" s="197">
        <v>0.06</v>
      </c>
    </row>
    <row r="2442" spans="1:7" s="190" customFormat="1" x14ac:dyDescent="0.2">
      <c r="A2442" s="196"/>
      <c r="B2442" s="196"/>
      <c r="C2442" s="196"/>
      <c r="D2442" s="196"/>
      <c r="E2442" s="200" t="s">
        <v>162</v>
      </c>
      <c r="F2442" s="200"/>
      <c r="G2442" s="198">
        <v>0.06</v>
      </c>
    </row>
    <row r="2443" spans="1:7" s="190" customFormat="1" x14ac:dyDescent="0.2">
      <c r="A2443" s="196"/>
      <c r="B2443" s="196"/>
      <c r="C2443" s="196"/>
      <c r="D2443" s="196"/>
      <c r="E2443" s="200" t="s">
        <v>163</v>
      </c>
      <c r="F2443" s="200"/>
      <c r="G2443" s="198">
        <v>0.06</v>
      </c>
    </row>
    <row r="2444" spans="1:7" s="190" customFormat="1" x14ac:dyDescent="0.2">
      <c r="A2444" s="196"/>
      <c r="B2444" s="196"/>
      <c r="C2444" s="196"/>
      <c r="D2444" s="196"/>
      <c r="E2444" s="200" t="s">
        <v>164</v>
      </c>
      <c r="F2444" s="200"/>
      <c r="G2444" s="198">
        <v>0</v>
      </c>
    </row>
    <row r="2445" spans="1:7" s="190" customFormat="1" x14ac:dyDescent="0.2">
      <c r="A2445" s="196"/>
      <c r="B2445" s="196"/>
      <c r="C2445" s="196"/>
      <c r="D2445" s="196"/>
      <c r="E2445" s="200" t="s">
        <v>165</v>
      </c>
      <c r="F2445" s="200"/>
      <c r="G2445" s="198">
        <v>0.06</v>
      </c>
    </row>
    <row r="2446" spans="1:7" s="190" customFormat="1" x14ac:dyDescent="0.2">
      <c r="A2446" s="196"/>
      <c r="B2446" s="196"/>
      <c r="C2446" s="196"/>
      <c r="D2446" s="196"/>
      <c r="E2446" s="200" t="s">
        <v>808</v>
      </c>
      <c r="F2446" s="200"/>
      <c r="G2446" s="198">
        <v>0.01</v>
      </c>
    </row>
    <row r="2447" spans="1:7" s="190" customFormat="1" x14ac:dyDescent="0.2">
      <c r="A2447" s="196"/>
      <c r="B2447" s="196"/>
      <c r="C2447" s="196"/>
      <c r="D2447" s="196"/>
      <c r="E2447" s="200" t="s">
        <v>166</v>
      </c>
      <c r="F2447" s="200"/>
      <c r="G2447" s="198">
        <v>7.0000000000000007E-2</v>
      </c>
    </row>
    <row r="2448" spans="1:7" s="190" customFormat="1" x14ac:dyDescent="0.2">
      <c r="A2448" s="196"/>
      <c r="B2448" s="196"/>
      <c r="C2448" s="196"/>
      <c r="D2448" s="196"/>
      <c r="E2448" s="206"/>
      <c r="F2448" s="206"/>
      <c r="G2448" s="206"/>
    </row>
    <row r="2449" spans="1:7" s="190" customFormat="1" x14ac:dyDescent="0.2">
      <c r="A2449" s="203" t="s">
        <v>583</v>
      </c>
      <c r="B2449" s="203"/>
      <c r="C2449" s="203"/>
      <c r="D2449" s="203"/>
      <c r="E2449" s="203"/>
      <c r="F2449" s="203"/>
      <c r="G2449" s="203"/>
    </row>
    <row r="2450" spans="1:7" s="190" customFormat="1" x14ac:dyDescent="0.2">
      <c r="A2450" s="204" t="s">
        <v>371</v>
      </c>
      <c r="B2450" s="204"/>
      <c r="C2450" s="191" t="s">
        <v>156</v>
      </c>
      <c r="D2450" s="191" t="s">
        <v>157</v>
      </c>
      <c r="E2450" s="191" t="s">
        <v>158</v>
      </c>
      <c r="F2450" s="191" t="s">
        <v>159</v>
      </c>
      <c r="G2450" s="191" t="s">
        <v>160</v>
      </c>
    </row>
    <row r="2451" spans="1:7" s="190" customFormat="1" ht="20.399999999999999" x14ac:dyDescent="0.2">
      <c r="A2451" s="192" t="s">
        <v>372</v>
      </c>
      <c r="B2451" s="193" t="s">
        <v>373</v>
      </c>
      <c r="C2451" s="192" t="s">
        <v>168</v>
      </c>
      <c r="D2451" s="192" t="s">
        <v>374</v>
      </c>
      <c r="E2451" s="194">
        <v>1.36</v>
      </c>
      <c r="F2451" s="195">
        <v>1.1000000000000001</v>
      </c>
      <c r="G2451" s="195">
        <v>1.49</v>
      </c>
    </row>
    <row r="2452" spans="1:7" s="190" customFormat="1" x14ac:dyDescent="0.2">
      <c r="A2452" s="196"/>
      <c r="B2452" s="196"/>
      <c r="C2452" s="196"/>
      <c r="D2452" s="196"/>
      <c r="E2452" s="205" t="s">
        <v>375</v>
      </c>
      <c r="F2452" s="205"/>
      <c r="G2452" s="197">
        <v>1.49</v>
      </c>
    </row>
    <row r="2453" spans="1:7" s="190" customFormat="1" x14ac:dyDescent="0.2">
      <c r="A2453" s="196"/>
      <c r="B2453" s="196"/>
      <c r="C2453" s="196"/>
      <c r="D2453" s="196"/>
      <c r="E2453" s="200" t="s">
        <v>162</v>
      </c>
      <c r="F2453" s="200"/>
      <c r="G2453" s="198">
        <v>1.49</v>
      </c>
    </row>
    <row r="2454" spans="1:7" s="190" customFormat="1" x14ac:dyDescent="0.2">
      <c r="A2454" s="196"/>
      <c r="B2454" s="196"/>
      <c r="C2454" s="196"/>
      <c r="D2454" s="196"/>
      <c r="E2454" s="200" t="s">
        <v>163</v>
      </c>
      <c r="F2454" s="200"/>
      <c r="G2454" s="198">
        <v>1.49</v>
      </c>
    </row>
    <row r="2455" spans="1:7" s="190" customFormat="1" x14ac:dyDescent="0.2">
      <c r="A2455" s="196"/>
      <c r="B2455" s="196"/>
      <c r="C2455" s="196"/>
      <c r="D2455" s="196"/>
      <c r="E2455" s="200" t="s">
        <v>164</v>
      </c>
      <c r="F2455" s="200"/>
      <c r="G2455" s="198">
        <v>0</v>
      </c>
    </row>
    <row r="2456" spans="1:7" s="190" customFormat="1" x14ac:dyDescent="0.2">
      <c r="A2456" s="196"/>
      <c r="B2456" s="196"/>
      <c r="C2456" s="196"/>
      <c r="D2456" s="196"/>
      <c r="E2456" s="200" t="s">
        <v>165</v>
      </c>
      <c r="F2456" s="200"/>
      <c r="G2456" s="198">
        <v>1.49</v>
      </c>
    </row>
    <row r="2457" spans="1:7" s="190" customFormat="1" x14ac:dyDescent="0.2">
      <c r="A2457" s="196"/>
      <c r="B2457" s="196"/>
      <c r="C2457" s="196"/>
      <c r="D2457" s="196"/>
      <c r="E2457" s="200" t="s">
        <v>808</v>
      </c>
      <c r="F2457" s="200"/>
      <c r="G2457" s="198">
        <v>0.3</v>
      </c>
    </row>
    <row r="2458" spans="1:7" s="190" customFormat="1" x14ac:dyDescent="0.2">
      <c r="A2458" s="196"/>
      <c r="B2458" s="196"/>
      <c r="C2458" s="196"/>
      <c r="D2458" s="196"/>
      <c r="E2458" s="200" t="s">
        <v>166</v>
      </c>
      <c r="F2458" s="200"/>
      <c r="G2458" s="198">
        <v>1.79</v>
      </c>
    </row>
    <row r="2459" spans="1:7" s="190" customFormat="1" x14ac:dyDescent="0.2">
      <c r="A2459" s="196"/>
      <c r="B2459" s="196"/>
      <c r="C2459" s="196"/>
      <c r="D2459" s="196"/>
      <c r="E2459" s="206"/>
      <c r="F2459" s="206"/>
      <c r="G2459" s="206"/>
    </row>
    <row r="2460" spans="1:7" s="190" customFormat="1" x14ac:dyDescent="0.2">
      <c r="A2460" s="203" t="s">
        <v>1389</v>
      </c>
      <c r="B2460" s="203"/>
      <c r="C2460" s="203"/>
      <c r="D2460" s="203"/>
      <c r="E2460" s="203"/>
      <c r="F2460" s="203"/>
      <c r="G2460" s="203"/>
    </row>
    <row r="2461" spans="1:7" s="190" customFormat="1" x14ac:dyDescent="0.2">
      <c r="A2461" s="204" t="s">
        <v>278</v>
      </c>
      <c r="B2461" s="204"/>
      <c r="C2461" s="191" t="s">
        <v>156</v>
      </c>
      <c r="D2461" s="191" t="s">
        <v>157</v>
      </c>
      <c r="E2461" s="191" t="s">
        <v>158</v>
      </c>
      <c r="F2461" s="191" t="s">
        <v>159</v>
      </c>
      <c r="G2461" s="191" t="s">
        <v>160</v>
      </c>
    </row>
    <row r="2462" spans="1:7" s="190" customFormat="1" ht="20.399999999999999" x14ac:dyDescent="0.2">
      <c r="A2462" s="192" t="s">
        <v>279</v>
      </c>
      <c r="B2462" s="193" t="s">
        <v>280</v>
      </c>
      <c r="C2462" s="192" t="s">
        <v>168</v>
      </c>
      <c r="D2462" s="192" t="s">
        <v>170</v>
      </c>
      <c r="E2462" s="194">
        <v>1</v>
      </c>
      <c r="F2462" s="195">
        <v>4.4000000000000004</v>
      </c>
      <c r="G2462" s="195">
        <v>4.4000000000000004</v>
      </c>
    </row>
    <row r="2463" spans="1:7" s="190" customFormat="1" ht="20.399999999999999" x14ac:dyDescent="0.2">
      <c r="A2463" s="192" t="s">
        <v>281</v>
      </c>
      <c r="B2463" s="193" t="s">
        <v>282</v>
      </c>
      <c r="C2463" s="192" t="s">
        <v>168</v>
      </c>
      <c r="D2463" s="192" t="s">
        <v>170</v>
      </c>
      <c r="E2463" s="194">
        <v>1</v>
      </c>
      <c r="F2463" s="195">
        <v>1.24</v>
      </c>
      <c r="G2463" s="195">
        <v>1.24</v>
      </c>
    </row>
    <row r="2464" spans="1:7" s="190" customFormat="1" ht="20.399999999999999" x14ac:dyDescent="0.2">
      <c r="A2464" s="192" t="s">
        <v>283</v>
      </c>
      <c r="B2464" s="193" t="s">
        <v>284</v>
      </c>
      <c r="C2464" s="192" t="s">
        <v>168</v>
      </c>
      <c r="D2464" s="192" t="s">
        <v>170</v>
      </c>
      <c r="E2464" s="194">
        <v>1</v>
      </c>
      <c r="F2464" s="195">
        <v>1.31</v>
      </c>
      <c r="G2464" s="195">
        <v>1.31</v>
      </c>
    </row>
    <row r="2465" spans="1:7" s="190" customFormat="1" ht="20.399999999999999" x14ac:dyDescent="0.2">
      <c r="A2465" s="192" t="s">
        <v>285</v>
      </c>
      <c r="B2465" s="193" t="s">
        <v>286</v>
      </c>
      <c r="C2465" s="192" t="s">
        <v>168</v>
      </c>
      <c r="D2465" s="192" t="s">
        <v>170</v>
      </c>
      <c r="E2465" s="194">
        <v>1</v>
      </c>
      <c r="F2465" s="195">
        <v>0.52</v>
      </c>
      <c r="G2465" s="195">
        <v>0.52</v>
      </c>
    </row>
    <row r="2466" spans="1:7" s="190" customFormat="1" ht="20.399999999999999" x14ac:dyDescent="0.2">
      <c r="A2466" s="192" t="s">
        <v>287</v>
      </c>
      <c r="B2466" s="193" t="s">
        <v>288</v>
      </c>
      <c r="C2466" s="192" t="s">
        <v>168</v>
      </c>
      <c r="D2466" s="192" t="s">
        <v>170</v>
      </c>
      <c r="E2466" s="194">
        <v>1</v>
      </c>
      <c r="F2466" s="195">
        <v>0.1</v>
      </c>
      <c r="G2466" s="195">
        <v>0.1</v>
      </c>
    </row>
    <row r="2467" spans="1:7" s="190" customFormat="1" ht="20.399999999999999" x14ac:dyDescent="0.2">
      <c r="A2467" s="192" t="s">
        <v>289</v>
      </c>
      <c r="B2467" s="193" t="s">
        <v>290</v>
      </c>
      <c r="C2467" s="192" t="s">
        <v>168</v>
      </c>
      <c r="D2467" s="192" t="s">
        <v>170</v>
      </c>
      <c r="E2467" s="194">
        <v>1</v>
      </c>
      <c r="F2467" s="195">
        <v>0.77</v>
      </c>
      <c r="G2467" s="195">
        <v>0.77</v>
      </c>
    </row>
    <row r="2468" spans="1:7" s="190" customFormat="1" x14ac:dyDescent="0.2">
      <c r="A2468" s="196"/>
      <c r="B2468" s="196"/>
      <c r="C2468" s="196"/>
      <c r="D2468" s="196"/>
      <c r="E2468" s="205" t="s">
        <v>291</v>
      </c>
      <c r="F2468" s="205"/>
      <c r="G2468" s="197">
        <v>8.34</v>
      </c>
    </row>
    <row r="2469" spans="1:7" s="190" customFormat="1" x14ac:dyDescent="0.2">
      <c r="A2469" s="204" t="s">
        <v>292</v>
      </c>
      <c r="B2469" s="204"/>
      <c r="C2469" s="191" t="s">
        <v>156</v>
      </c>
      <c r="D2469" s="191" t="s">
        <v>157</v>
      </c>
      <c r="E2469" s="191" t="s">
        <v>158</v>
      </c>
      <c r="F2469" s="191" t="s">
        <v>159</v>
      </c>
      <c r="G2469" s="191" t="s">
        <v>160</v>
      </c>
    </row>
    <row r="2470" spans="1:7" s="190" customFormat="1" x14ac:dyDescent="0.2">
      <c r="A2470" s="192" t="s">
        <v>1224</v>
      </c>
      <c r="B2470" s="193" t="s">
        <v>1225</v>
      </c>
      <c r="C2470" s="192" t="s">
        <v>168</v>
      </c>
      <c r="D2470" s="192" t="s">
        <v>170</v>
      </c>
      <c r="E2470" s="194">
        <v>1</v>
      </c>
      <c r="F2470" s="195">
        <v>25.75</v>
      </c>
      <c r="G2470" s="195">
        <v>25.75</v>
      </c>
    </row>
    <row r="2471" spans="1:7" s="190" customFormat="1" x14ac:dyDescent="0.2">
      <c r="A2471" s="196"/>
      <c r="B2471" s="196"/>
      <c r="C2471" s="196"/>
      <c r="D2471" s="196"/>
      <c r="E2471" s="205" t="s">
        <v>295</v>
      </c>
      <c r="F2471" s="205"/>
      <c r="G2471" s="197">
        <v>25.75</v>
      </c>
    </row>
    <row r="2472" spans="1:7" s="190" customFormat="1" x14ac:dyDescent="0.2">
      <c r="A2472" s="204" t="s">
        <v>180</v>
      </c>
      <c r="B2472" s="204"/>
      <c r="C2472" s="191" t="s">
        <v>156</v>
      </c>
      <c r="D2472" s="191" t="s">
        <v>157</v>
      </c>
      <c r="E2472" s="191" t="s">
        <v>158</v>
      </c>
      <c r="F2472" s="191" t="s">
        <v>159</v>
      </c>
      <c r="G2472" s="191" t="s">
        <v>160</v>
      </c>
    </row>
    <row r="2473" spans="1:7" s="190" customFormat="1" ht="20.399999999999999" x14ac:dyDescent="0.2">
      <c r="A2473" s="192" t="s">
        <v>1390</v>
      </c>
      <c r="B2473" s="193" t="s">
        <v>1391</v>
      </c>
      <c r="C2473" s="192" t="s">
        <v>168</v>
      </c>
      <c r="D2473" s="192" t="s">
        <v>170</v>
      </c>
      <c r="E2473" s="194">
        <v>1</v>
      </c>
      <c r="F2473" s="195">
        <v>0.28999999999999998</v>
      </c>
      <c r="G2473" s="195">
        <v>0.28999999999999998</v>
      </c>
    </row>
    <row r="2474" spans="1:7" s="190" customFormat="1" x14ac:dyDescent="0.2">
      <c r="A2474" s="196"/>
      <c r="B2474" s="196"/>
      <c r="C2474" s="196"/>
      <c r="D2474" s="196"/>
      <c r="E2474" s="205" t="s">
        <v>181</v>
      </c>
      <c r="F2474" s="205"/>
      <c r="G2474" s="197">
        <v>0.28999999999999998</v>
      </c>
    </row>
    <row r="2475" spans="1:7" s="190" customFormat="1" x14ac:dyDescent="0.2">
      <c r="A2475" s="196"/>
      <c r="B2475" s="196"/>
      <c r="C2475" s="196"/>
      <c r="D2475" s="196"/>
      <c r="E2475" s="200" t="s">
        <v>162</v>
      </c>
      <c r="F2475" s="200"/>
      <c r="G2475" s="198">
        <v>34.380000000000003</v>
      </c>
    </row>
    <row r="2476" spans="1:7" s="190" customFormat="1" x14ac:dyDescent="0.2">
      <c r="A2476" s="196"/>
      <c r="B2476" s="196"/>
      <c r="C2476" s="196"/>
      <c r="D2476" s="196"/>
      <c r="E2476" s="200" t="s">
        <v>163</v>
      </c>
      <c r="F2476" s="200"/>
      <c r="G2476" s="198">
        <v>20.29</v>
      </c>
    </row>
    <row r="2477" spans="1:7" s="190" customFormat="1" x14ac:dyDescent="0.2">
      <c r="A2477" s="196"/>
      <c r="B2477" s="196"/>
      <c r="C2477" s="196"/>
      <c r="D2477" s="196"/>
      <c r="E2477" s="200" t="s">
        <v>171</v>
      </c>
      <c r="F2477" s="200"/>
      <c r="G2477" s="198">
        <v>14.09</v>
      </c>
    </row>
    <row r="2478" spans="1:7" s="190" customFormat="1" x14ac:dyDescent="0.2">
      <c r="A2478" s="196"/>
      <c r="B2478" s="196"/>
      <c r="C2478" s="196"/>
      <c r="D2478" s="196"/>
      <c r="E2478" s="200" t="s">
        <v>165</v>
      </c>
      <c r="F2478" s="200"/>
      <c r="G2478" s="198">
        <v>34.380000000000003</v>
      </c>
    </row>
    <row r="2479" spans="1:7" s="190" customFormat="1" x14ac:dyDescent="0.2">
      <c r="A2479" s="196"/>
      <c r="B2479" s="196"/>
      <c r="C2479" s="196"/>
      <c r="D2479" s="196"/>
      <c r="E2479" s="200" t="s">
        <v>808</v>
      </c>
      <c r="F2479" s="200"/>
      <c r="G2479" s="198">
        <v>6.82</v>
      </c>
    </row>
    <row r="2480" spans="1:7" s="190" customFormat="1" x14ac:dyDescent="0.2">
      <c r="A2480" s="196"/>
      <c r="B2480" s="196"/>
      <c r="C2480" s="196"/>
      <c r="D2480" s="196"/>
      <c r="E2480" s="200" t="s">
        <v>166</v>
      </c>
      <c r="F2480" s="200"/>
      <c r="G2480" s="198">
        <v>41.2</v>
      </c>
    </row>
    <row r="2481" spans="1:7" s="190" customFormat="1" x14ac:dyDescent="0.2">
      <c r="A2481" s="196"/>
      <c r="B2481" s="196"/>
      <c r="C2481" s="196"/>
      <c r="D2481" s="196"/>
      <c r="E2481" s="206"/>
      <c r="F2481" s="206"/>
      <c r="G2481" s="206"/>
    </row>
    <row r="2482" spans="1:7" s="190" customFormat="1" x14ac:dyDescent="0.2">
      <c r="A2482" s="203" t="s">
        <v>584</v>
      </c>
      <c r="B2482" s="203"/>
      <c r="C2482" s="203"/>
      <c r="D2482" s="203"/>
      <c r="E2482" s="203"/>
      <c r="F2482" s="203"/>
      <c r="G2482" s="203"/>
    </row>
    <row r="2483" spans="1:7" s="190" customFormat="1" x14ac:dyDescent="0.2">
      <c r="A2483" s="204" t="s">
        <v>278</v>
      </c>
      <c r="B2483" s="204"/>
      <c r="C2483" s="191" t="s">
        <v>156</v>
      </c>
      <c r="D2483" s="191" t="s">
        <v>157</v>
      </c>
      <c r="E2483" s="191" t="s">
        <v>158</v>
      </c>
      <c r="F2483" s="191" t="s">
        <v>159</v>
      </c>
      <c r="G2483" s="191" t="s">
        <v>160</v>
      </c>
    </row>
    <row r="2484" spans="1:7" s="190" customFormat="1" ht="20.399999999999999" x14ac:dyDescent="0.2">
      <c r="A2484" s="192" t="s">
        <v>279</v>
      </c>
      <c r="B2484" s="193" t="s">
        <v>280</v>
      </c>
      <c r="C2484" s="192" t="s">
        <v>168</v>
      </c>
      <c r="D2484" s="192" t="s">
        <v>170</v>
      </c>
      <c r="E2484" s="194">
        <v>1</v>
      </c>
      <c r="F2484" s="195">
        <v>4.4000000000000004</v>
      </c>
      <c r="G2484" s="195">
        <v>4.4000000000000004</v>
      </c>
    </row>
    <row r="2485" spans="1:7" s="190" customFormat="1" ht="20.399999999999999" x14ac:dyDescent="0.2">
      <c r="A2485" s="192" t="s">
        <v>307</v>
      </c>
      <c r="B2485" s="193" t="s">
        <v>308</v>
      </c>
      <c r="C2485" s="192" t="s">
        <v>168</v>
      </c>
      <c r="D2485" s="192" t="s">
        <v>170</v>
      </c>
      <c r="E2485" s="194">
        <v>1</v>
      </c>
      <c r="F2485" s="195">
        <v>1.3</v>
      </c>
      <c r="G2485" s="195">
        <v>1.3</v>
      </c>
    </row>
    <row r="2486" spans="1:7" s="190" customFormat="1" ht="20.399999999999999" x14ac:dyDescent="0.2">
      <c r="A2486" s="192" t="s">
        <v>283</v>
      </c>
      <c r="B2486" s="193" t="s">
        <v>284</v>
      </c>
      <c r="C2486" s="192" t="s">
        <v>168</v>
      </c>
      <c r="D2486" s="192" t="s">
        <v>170</v>
      </c>
      <c r="E2486" s="194">
        <v>1</v>
      </c>
      <c r="F2486" s="195">
        <v>1.31</v>
      </c>
      <c r="G2486" s="195">
        <v>1.31</v>
      </c>
    </row>
    <row r="2487" spans="1:7" s="190" customFormat="1" ht="20.399999999999999" x14ac:dyDescent="0.2">
      <c r="A2487" s="192" t="s">
        <v>309</v>
      </c>
      <c r="B2487" s="193" t="s">
        <v>310</v>
      </c>
      <c r="C2487" s="192" t="s">
        <v>168</v>
      </c>
      <c r="D2487" s="192" t="s">
        <v>170</v>
      </c>
      <c r="E2487" s="194">
        <v>1</v>
      </c>
      <c r="F2487" s="195">
        <v>0.41</v>
      </c>
      <c r="G2487" s="195">
        <v>0.41</v>
      </c>
    </row>
    <row r="2488" spans="1:7" s="190" customFormat="1" ht="20.399999999999999" x14ac:dyDescent="0.2">
      <c r="A2488" s="192" t="s">
        <v>287</v>
      </c>
      <c r="B2488" s="193" t="s">
        <v>288</v>
      </c>
      <c r="C2488" s="192" t="s">
        <v>168</v>
      </c>
      <c r="D2488" s="192" t="s">
        <v>170</v>
      </c>
      <c r="E2488" s="194">
        <v>1</v>
      </c>
      <c r="F2488" s="195">
        <v>0.1</v>
      </c>
      <c r="G2488" s="195">
        <v>0.1</v>
      </c>
    </row>
    <row r="2489" spans="1:7" s="190" customFormat="1" ht="20.399999999999999" x14ac:dyDescent="0.2">
      <c r="A2489" s="192" t="s">
        <v>289</v>
      </c>
      <c r="B2489" s="193" t="s">
        <v>290</v>
      </c>
      <c r="C2489" s="192" t="s">
        <v>168</v>
      </c>
      <c r="D2489" s="192" t="s">
        <v>170</v>
      </c>
      <c r="E2489" s="194">
        <v>1</v>
      </c>
      <c r="F2489" s="195">
        <v>0.77</v>
      </c>
      <c r="G2489" s="195">
        <v>0.77</v>
      </c>
    </row>
    <row r="2490" spans="1:7" s="190" customFormat="1" x14ac:dyDescent="0.2">
      <c r="A2490" s="196"/>
      <c r="B2490" s="196"/>
      <c r="C2490" s="196"/>
      <c r="D2490" s="196"/>
      <c r="E2490" s="205" t="s">
        <v>291</v>
      </c>
      <c r="F2490" s="205"/>
      <c r="G2490" s="197">
        <v>8.2899999999999991</v>
      </c>
    </row>
    <row r="2491" spans="1:7" s="190" customFormat="1" x14ac:dyDescent="0.2">
      <c r="A2491" s="204" t="s">
        <v>292</v>
      </c>
      <c r="B2491" s="204"/>
      <c r="C2491" s="191" t="s">
        <v>156</v>
      </c>
      <c r="D2491" s="191" t="s">
        <v>157</v>
      </c>
      <c r="E2491" s="191" t="s">
        <v>158</v>
      </c>
      <c r="F2491" s="191" t="s">
        <v>159</v>
      </c>
      <c r="G2491" s="191" t="s">
        <v>160</v>
      </c>
    </row>
    <row r="2492" spans="1:7" s="190" customFormat="1" x14ac:dyDescent="0.2">
      <c r="A2492" s="192" t="s">
        <v>472</v>
      </c>
      <c r="B2492" s="193" t="s">
        <v>473</v>
      </c>
      <c r="C2492" s="192" t="s">
        <v>168</v>
      </c>
      <c r="D2492" s="192" t="s">
        <v>170</v>
      </c>
      <c r="E2492" s="194">
        <v>1</v>
      </c>
      <c r="F2492" s="195">
        <v>16.37</v>
      </c>
      <c r="G2492" s="195">
        <v>16.37</v>
      </c>
    </row>
    <row r="2493" spans="1:7" s="190" customFormat="1" x14ac:dyDescent="0.2">
      <c r="A2493" s="196"/>
      <c r="B2493" s="196"/>
      <c r="C2493" s="196"/>
      <c r="D2493" s="196"/>
      <c r="E2493" s="205" t="s">
        <v>295</v>
      </c>
      <c r="F2493" s="205"/>
      <c r="G2493" s="197">
        <v>16.37</v>
      </c>
    </row>
    <row r="2494" spans="1:7" s="190" customFormat="1" x14ac:dyDescent="0.2">
      <c r="A2494" s="204" t="s">
        <v>180</v>
      </c>
      <c r="B2494" s="204"/>
      <c r="C2494" s="191" t="s">
        <v>156</v>
      </c>
      <c r="D2494" s="191" t="s">
        <v>157</v>
      </c>
      <c r="E2494" s="191" t="s">
        <v>158</v>
      </c>
      <c r="F2494" s="191" t="s">
        <v>159</v>
      </c>
      <c r="G2494" s="191" t="s">
        <v>160</v>
      </c>
    </row>
    <row r="2495" spans="1:7" s="190" customFormat="1" ht="20.399999999999999" x14ac:dyDescent="0.2">
      <c r="A2495" s="192" t="s">
        <v>585</v>
      </c>
      <c r="B2495" s="193" t="s">
        <v>586</v>
      </c>
      <c r="C2495" s="192" t="s">
        <v>168</v>
      </c>
      <c r="D2495" s="192" t="s">
        <v>170</v>
      </c>
      <c r="E2495" s="194">
        <v>1</v>
      </c>
      <c r="F2495" s="195">
        <v>0.34</v>
      </c>
      <c r="G2495" s="195">
        <v>0.34</v>
      </c>
    </row>
    <row r="2496" spans="1:7" s="190" customFormat="1" x14ac:dyDescent="0.2">
      <c r="A2496" s="196"/>
      <c r="B2496" s="196"/>
      <c r="C2496" s="196"/>
      <c r="D2496" s="196"/>
      <c r="E2496" s="205" t="s">
        <v>181</v>
      </c>
      <c r="F2496" s="205"/>
      <c r="G2496" s="197">
        <v>0.34</v>
      </c>
    </row>
    <row r="2497" spans="1:7" s="190" customFormat="1" x14ac:dyDescent="0.2">
      <c r="A2497" s="196"/>
      <c r="B2497" s="196"/>
      <c r="C2497" s="196"/>
      <c r="D2497" s="196"/>
      <c r="E2497" s="200" t="s">
        <v>162</v>
      </c>
      <c r="F2497" s="200"/>
      <c r="G2497" s="198">
        <v>25</v>
      </c>
    </row>
    <row r="2498" spans="1:7" s="190" customFormat="1" x14ac:dyDescent="0.2">
      <c r="A2498" s="196"/>
      <c r="B2498" s="196"/>
      <c r="C2498" s="196"/>
      <c r="D2498" s="196"/>
      <c r="E2498" s="200" t="s">
        <v>163</v>
      </c>
      <c r="F2498" s="200"/>
      <c r="G2498" s="198">
        <v>15.95</v>
      </c>
    </row>
    <row r="2499" spans="1:7" s="190" customFormat="1" x14ac:dyDescent="0.2">
      <c r="A2499" s="196"/>
      <c r="B2499" s="196"/>
      <c r="C2499" s="196"/>
      <c r="D2499" s="196"/>
      <c r="E2499" s="200" t="s">
        <v>171</v>
      </c>
      <c r="F2499" s="200"/>
      <c r="G2499" s="198">
        <v>9.0500000000000007</v>
      </c>
    </row>
    <row r="2500" spans="1:7" s="190" customFormat="1" x14ac:dyDescent="0.2">
      <c r="A2500" s="196"/>
      <c r="B2500" s="196"/>
      <c r="C2500" s="196"/>
      <c r="D2500" s="196"/>
      <c r="E2500" s="200" t="s">
        <v>165</v>
      </c>
      <c r="F2500" s="200"/>
      <c r="G2500" s="198">
        <v>25</v>
      </c>
    </row>
    <row r="2501" spans="1:7" s="190" customFormat="1" x14ac:dyDescent="0.2">
      <c r="A2501" s="196"/>
      <c r="B2501" s="196"/>
      <c r="C2501" s="196"/>
      <c r="D2501" s="196"/>
      <c r="E2501" s="200" t="s">
        <v>808</v>
      </c>
      <c r="F2501" s="200"/>
      <c r="G2501" s="198">
        <v>4.96</v>
      </c>
    </row>
    <row r="2502" spans="1:7" s="190" customFormat="1" x14ac:dyDescent="0.2">
      <c r="A2502" s="196"/>
      <c r="B2502" s="196"/>
      <c r="C2502" s="196"/>
      <c r="D2502" s="196"/>
      <c r="E2502" s="200" t="s">
        <v>166</v>
      </c>
      <c r="F2502" s="200"/>
      <c r="G2502" s="198">
        <v>29.96</v>
      </c>
    </row>
    <row r="2503" spans="1:7" s="190" customFormat="1" x14ac:dyDescent="0.2">
      <c r="A2503" s="196"/>
      <c r="B2503" s="196"/>
      <c r="C2503" s="196"/>
      <c r="D2503" s="196"/>
      <c r="E2503" s="206"/>
      <c r="F2503" s="206"/>
      <c r="G2503" s="206"/>
    </row>
    <row r="2504" spans="1:7" s="190" customFormat="1" x14ac:dyDescent="0.2">
      <c r="A2504" s="203" t="s">
        <v>591</v>
      </c>
      <c r="B2504" s="203"/>
      <c r="C2504" s="203"/>
      <c r="D2504" s="203"/>
      <c r="E2504" s="203"/>
      <c r="F2504" s="203"/>
      <c r="G2504" s="203"/>
    </row>
    <row r="2505" spans="1:7" s="190" customFormat="1" x14ac:dyDescent="0.2">
      <c r="A2505" s="204" t="s">
        <v>155</v>
      </c>
      <c r="B2505" s="204"/>
      <c r="C2505" s="191" t="s">
        <v>156</v>
      </c>
      <c r="D2505" s="191" t="s">
        <v>157</v>
      </c>
      <c r="E2505" s="191" t="s">
        <v>158</v>
      </c>
      <c r="F2505" s="191" t="s">
        <v>159</v>
      </c>
      <c r="G2505" s="191" t="s">
        <v>160</v>
      </c>
    </row>
    <row r="2506" spans="1:7" s="190" customFormat="1" ht="20.399999999999999" x14ac:dyDescent="0.2">
      <c r="A2506" s="192" t="s">
        <v>592</v>
      </c>
      <c r="B2506" s="193" t="s">
        <v>593</v>
      </c>
      <c r="C2506" s="192" t="s">
        <v>168</v>
      </c>
      <c r="D2506" s="192" t="s">
        <v>15</v>
      </c>
      <c r="E2506" s="194">
        <v>1</v>
      </c>
      <c r="F2506" s="195">
        <v>1.67</v>
      </c>
      <c r="G2506" s="195">
        <v>1.67</v>
      </c>
    </row>
    <row r="2507" spans="1:7" s="190" customFormat="1" ht="30.6" x14ac:dyDescent="0.2">
      <c r="A2507" s="192" t="s">
        <v>594</v>
      </c>
      <c r="B2507" s="193" t="s">
        <v>595</v>
      </c>
      <c r="C2507" s="192" t="s">
        <v>168</v>
      </c>
      <c r="D2507" s="192" t="s">
        <v>15</v>
      </c>
      <c r="E2507" s="194">
        <v>1</v>
      </c>
      <c r="F2507" s="195">
        <v>0.87</v>
      </c>
      <c r="G2507" s="195">
        <v>0.87</v>
      </c>
    </row>
    <row r="2508" spans="1:7" s="190" customFormat="1" x14ac:dyDescent="0.2">
      <c r="A2508" s="196"/>
      <c r="B2508" s="196"/>
      <c r="C2508" s="196"/>
      <c r="D2508" s="196"/>
      <c r="E2508" s="205" t="s">
        <v>161</v>
      </c>
      <c r="F2508" s="205"/>
      <c r="G2508" s="197">
        <v>2.54</v>
      </c>
    </row>
    <row r="2509" spans="1:7" s="190" customFormat="1" x14ac:dyDescent="0.2">
      <c r="A2509" s="204" t="s">
        <v>167</v>
      </c>
      <c r="B2509" s="204"/>
      <c r="C2509" s="191" t="s">
        <v>156</v>
      </c>
      <c r="D2509" s="191" t="s">
        <v>157</v>
      </c>
      <c r="E2509" s="191" t="s">
        <v>158</v>
      </c>
      <c r="F2509" s="191" t="s">
        <v>159</v>
      </c>
      <c r="G2509" s="191" t="s">
        <v>160</v>
      </c>
    </row>
    <row r="2510" spans="1:7" s="190" customFormat="1" ht="20.399999999999999" x14ac:dyDescent="0.2">
      <c r="A2510" s="192" t="s">
        <v>200</v>
      </c>
      <c r="B2510" s="193" t="s">
        <v>201</v>
      </c>
      <c r="C2510" s="192" t="s">
        <v>168</v>
      </c>
      <c r="D2510" s="192" t="s">
        <v>170</v>
      </c>
      <c r="E2510" s="194">
        <v>0.128</v>
      </c>
      <c r="F2510" s="195">
        <v>26.32</v>
      </c>
      <c r="G2510" s="195">
        <v>3.36</v>
      </c>
    </row>
    <row r="2511" spans="1:7" s="190" customFormat="1" x14ac:dyDescent="0.2">
      <c r="A2511" s="192" t="s">
        <v>202</v>
      </c>
      <c r="B2511" s="193" t="s">
        <v>203</v>
      </c>
      <c r="C2511" s="192" t="s">
        <v>168</v>
      </c>
      <c r="D2511" s="192" t="s">
        <v>170</v>
      </c>
      <c r="E2511" s="194">
        <v>0.128</v>
      </c>
      <c r="F2511" s="195">
        <v>35.15</v>
      </c>
      <c r="G2511" s="195">
        <v>4.49</v>
      </c>
    </row>
    <row r="2512" spans="1:7" s="190" customFormat="1" x14ac:dyDescent="0.2">
      <c r="A2512" s="196"/>
      <c r="B2512" s="196"/>
      <c r="C2512" s="196"/>
      <c r="D2512" s="196"/>
      <c r="E2512" s="205" t="s">
        <v>169</v>
      </c>
      <c r="F2512" s="205"/>
      <c r="G2512" s="197">
        <v>7.85</v>
      </c>
    </row>
    <row r="2513" spans="1:7" s="190" customFormat="1" x14ac:dyDescent="0.2">
      <c r="A2513" s="196"/>
      <c r="B2513" s="196"/>
      <c r="C2513" s="196"/>
      <c r="D2513" s="196"/>
      <c r="E2513" s="200" t="s">
        <v>162</v>
      </c>
      <c r="F2513" s="200"/>
      <c r="G2513" s="198">
        <v>10.39</v>
      </c>
    </row>
    <row r="2514" spans="1:7" s="190" customFormat="1" x14ac:dyDescent="0.2">
      <c r="A2514" s="196"/>
      <c r="B2514" s="196"/>
      <c r="C2514" s="196"/>
      <c r="D2514" s="196"/>
      <c r="E2514" s="200" t="s">
        <v>163</v>
      </c>
      <c r="F2514" s="200"/>
      <c r="G2514" s="198">
        <v>7.3</v>
      </c>
    </row>
    <row r="2515" spans="1:7" s="190" customFormat="1" x14ac:dyDescent="0.2">
      <c r="A2515" s="196"/>
      <c r="B2515" s="196"/>
      <c r="C2515" s="196"/>
      <c r="D2515" s="196"/>
      <c r="E2515" s="200" t="s">
        <v>171</v>
      </c>
      <c r="F2515" s="200"/>
      <c r="G2515" s="198">
        <v>3.09</v>
      </c>
    </row>
    <row r="2516" spans="1:7" s="190" customFormat="1" x14ac:dyDescent="0.2">
      <c r="A2516" s="196"/>
      <c r="B2516" s="196"/>
      <c r="C2516" s="196"/>
      <c r="D2516" s="196"/>
      <c r="E2516" s="200" t="s">
        <v>165</v>
      </c>
      <c r="F2516" s="200"/>
      <c r="G2516" s="198">
        <v>10.39</v>
      </c>
    </row>
    <row r="2517" spans="1:7" s="190" customFormat="1" x14ac:dyDescent="0.2">
      <c r="A2517" s="196"/>
      <c r="B2517" s="196"/>
      <c r="C2517" s="196"/>
      <c r="D2517" s="196"/>
      <c r="E2517" s="200" t="s">
        <v>808</v>
      </c>
      <c r="F2517" s="200"/>
      <c r="G2517" s="198">
        <v>2.06</v>
      </c>
    </row>
    <row r="2518" spans="1:7" s="190" customFormat="1" x14ac:dyDescent="0.2">
      <c r="A2518" s="196"/>
      <c r="B2518" s="196"/>
      <c r="C2518" s="196"/>
      <c r="D2518" s="196"/>
      <c r="E2518" s="200" t="s">
        <v>166</v>
      </c>
      <c r="F2518" s="200"/>
      <c r="G2518" s="198">
        <v>12.45</v>
      </c>
    </row>
    <row r="2519" spans="1:7" s="190" customFormat="1" x14ac:dyDescent="0.2">
      <c r="A2519" s="196"/>
      <c r="B2519" s="196"/>
      <c r="C2519" s="196"/>
      <c r="D2519" s="196"/>
      <c r="E2519" s="206"/>
      <c r="F2519" s="206"/>
      <c r="G2519" s="206"/>
    </row>
    <row r="2520" spans="1:7" s="190" customFormat="1" x14ac:dyDescent="0.2">
      <c r="A2520" s="203" t="s">
        <v>596</v>
      </c>
      <c r="B2520" s="203"/>
      <c r="C2520" s="203"/>
      <c r="D2520" s="203"/>
      <c r="E2520" s="203"/>
      <c r="F2520" s="203"/>
      <c r="G2520" s="203"/>
    </row>
    <row r="2521" spans="1:7" s="190" customFormat="1" x14ac:dyDescent="0.2">
      <c r="A2521" s="204" t="s">
        <v>278</v>
      </c>
      <c r="B2521" s="204"/>
      <c r="C2521" s="191" t="s">
        <v>156</v>
      </c>
      <c r="D2521" s="191" t="s">
        <v>157</v>
      </c>
      <c r="E2521" s="191" t="s">
        <v>158</v>
      </c>
      <c r="F2521" s="191" t="s">
        <v>159</v>
      </c>
      <c r="G2521" s="191" t="s">
        <v>160</v>
      </c>
    </row>
    <row r="2522" spans="1:7" s="190" customFormat="1" ht="20.399999999999999" x14ac:dyDescent="0.2">
      <c r="A2522" s="192" t="s">
        <v>279</v>
      </c>
      <c r="B2522" s="193" t="s">
        <v>280</v>
      </c>
      <c r="C2522" s="192" t="s">
        <v>168</v>
      </c>
      <c r="D2522" s="192" t="s">
        <v>170</v>
      </c>
      <c r="E2522" s="194">
        <v>1</v>
      </c>
      <c r="F2522" s="195">
        <v>4.4000000000000004</v>
      </c>
      <c r="G2522" s="195">
        <v>4.4000000000000004</v>
      </c>
    </row>
    <row r="2523" spans="1:7" s="190" customFormat="1" ht="20.399999999999999" x14ac:dyDescent="0.2">
      <c r="A2523" s="192" t="s">
        <v>299</v>
      </c>
      <c r="B2523" s="193" t="s">
        <v>300</v>
      </c>
      <c r="C2523" s="192" t="s">
        <v>168</v>
      </c>
      <c r="D2523" s="192" t="s">
        <v>170</v>
      </c>
      <c r="E2523" s="194">
        <v>1</v>
      </c>
      <c r="F2523" s="195">
        <v>1.22</v>
      </c>
      <c r="G2523" s="195">
        <v>1.22</v>
      </c>
    </row>
    <row r="2524" spans="1:7" s="190" customFormat="1" ht="20.399999999999999" x14ac:dyDescent="0.2">
      <c r="A2524" s="192" t="s">
        <v>283</v>
      </c>
      <c r="B2524" s="193" t="s">
        <v>284</v>
      </c>
      <c r="C2524" s="192" t="s">
        <v>168</v>
      </c>
      <c r="D2524" s="192" t="s">
        <v>170</v>
      </c>
      <c r="E2524" s="194">
        <v>1</v>
      </c>
      <c r="F2524" s="195">
        <v>1.31</v>
      </c>
      <c r="G2524" s="195">
        <v>1.31</v>
      </c>
    </row>
    <row r="2525" spans="1:7" s="190" customFormat="1" ht="30.6" x14ac:dyDescent="0.2">
      <c r="A2525" s="192" t="s">
        <v>301</v>
      </c>
      <c r="B2525" s="193" t="s">
        <v>302</v>
      </c>
      <c r="C2525" s="192" t="s">
        <v>168</v>
      </c>
      <c r="D2525" s="192" t="s">
        <v>170</v>
      </c>
      <c r="E2525" s="194">
        <v>1</v>
      </c>
      <c r="F2525" s="195">
        <v>0.21</v>
      </c>
      <c r="G2525" s="195">
        <v>0.21</v>
      </c>
    </row>
    <row r="2526" spans="1:7" s="190" customFormat="1" ht="20.399999999999999" x14ac:dyDescent="0.2">
      <c r="A2526" s="192" t="s">
        <v>287</v>
      </c>
      <c r="B2526" s="193" t="s">
        <v>288</v>
      </c>
      <c r="C2526" s="192" t="s">
        <v>168</v>
      </c>
      <c r="D2526" s="192" t="s">
        <v>170</v>
      </c>
      <c r="E2526" s="194">
        <v>1</v>
      </c>
      <c r="F2526" s="195">
        <v>0.1</v>
      </c>
      <c r="G2526" s="195">
        <v>0.1</v>
      </c>
    </row>
    <row r="2527" spans="1:7" s="190" customFormat="1" ht="20.399999999999999" x14ac:dyDescent="0.2">
      <c r="A2527" s="192" t="s">
        <v>289</v>
      </c>
      <c r="B2527" s="193" t="s">
        <v>290</v>
      </c>
      <c r="C2527" s="192" t="s">
        <v>168</v>
      </c>
      <c r="D2527" s="192" t="s">
        <v>170</v>
      </c>
      <c r="E2527" s="194">
        <v>1</v>
      </c>
      <c r="F2527" s="195">
        <v>0.77</v>
      </c>
      <c r="G2527" s="195">
        <v>0.77</v>
      </c>
    </row>
    <row r="2528" spans="1:7" s="190" customFormat="1" x14ac:dyDescent="0.2">
      <c r="A2528" s="196"/>
      <c r="B2528" s="196"/>
      <c r="C2528" s="196"/>
      <c r="D2528" s="196"/>
      <c r="E2528" s="205" t="s">
        <v>291</v>
      </c>
      <c r="F2528" s="205"/>
      <c r="G2528" s="197">
        <v>8.01</v>
      </c>
    </row>
    <row r="2529" spans="1:7" s="190" customFormat="1" x14ac:dyDescent="0.2">
      <c r="A2529" s="204" t="s">
        <v>292</v>
      </c>
      <c r="B2529" s="204"/>
      <c r="C2529" s="191" t="s">
        <v>156</v>
      </c>
      <c r="D2529" s="191" t="s">
        <v>157</v>
      </c>
      <c r="E2529" s="191" t="s">
        <v>158</v>
      </c>
      <c r="F2529" s="191" t="s">
        <v>159</v>
      </c>
      <c r="G2529" s="191" t="s">
        <v>160</v>
      </c>
    </row>
    <row r="2530" spans="1:7" s="190" customFormat="1" x14ac:dyDescent="0.2">
      <c r="A2530" s="192" t="s">
        <v>475</v>
      </c>
      <c r="B2530" s="193" t="s">
        <v>476</v>
      </c>
      <c r="C2530" s="192" t="s">
        <v>168</v>
      </c>
      <c r="D2530" s="192" t="s">
        <v>170</v>
      </c>
      <c r="E2530" s="194">
        <v>1</v>
      </c>
      <c r="F2530" s="195">
        <v>25.43</v>
      </c>
      <c r="G2530" s="195">
        <v>25.43</v>
      </c>
    </row>
    <row r="2531" spans="1:7" s="190" customFormat="1" x14ac:dyDescent="0.2">
      <c r="A2531" s="196"/>
      <c r="B2531" s="196"/>
      <c r="C2531" s="196"/>
      <c r="D2531" s="196"/>
      <c r="E2531" s="205" t="s">
        <v>295</v>
      </c>
      <c r="F2531" s="205"/>
      <c r="G2531" s="197">
        <v>25.43</v>
      </c>
    </row>
    <row r="2532" spans="1:7" s="190" customFormat="1" x14ac:dyDescent="0.2">
      <c r="A2532" s="204" t="s">
        <v>180</v>
      </c>
      <c r="B2532" s="204"/>
      <c r="C2532" s="191" t="s">
        <v>156</v>
      </c>
      <c r="D2532" s="191" t="s">
        <v>157</v>
      </c>
      <c r="E2532" s="191" t="s">
        <v>158</v>
      </c>
      <c r="F2532" s="191" t="s">
        <v>159</v>
      </c>
      <c r="G2532" s="191" t="s">
        <v>160</v>
      </c>
    </row>
    <row r="2533" spans="1:7" s="190" customFormat="1" ht="20.399999999999999" x14ac:dyDescent="0.2">
      <c r="A2533" s="192" t="s">
        <v>597</v>
      </c>
      <c r="B2533" s="193" t="s">
        <v>598</v>
      </c>
      <c r="C2533" s="192" t="s">
        <v>168</v>
      </c>
      <c r="D2533" s="192" t="s">
        <v>170</v>
      </c>
      <c r="E2533" s="194">
        <v>1</v>
      </c>
      <c r="F2533" s="195">
        <v>0.28999999999999998</v>
      </c>
      <c r="G2533" s="195">
        <v>0.28999999999999998</v>
      </c>
    </row>
    <row r="2534" spans="1:7" s="190" customFormat="1" x14ac:dyDescent="0.2">
      <c r="A2534" s="196"/>
      <c r="B2534" s="196"/>
      <c r="C2534" s="196"/>
      <c r="D2534" s="196"/>
      <c r="E2534" s="205" t="s">
        <v>181</v>
      </c>
      <c r="F2534" s="205"/>
      <c r="G2534" s="197">
        <v>0.28999999999999998</v>
      </c>
    </row>
    <row r="2535" spans="1:7" s="190" customFormat="1" x14ac:dyDescent="0.2">
      <c r="A2535" s="196"/>
      <c r="B2535" s="196"/>
      <c r="C2535" s="196"/>
      <c r="D2535" s="196"/>
      <c r="E2535" s="200" t="s">
        <v>162</v>
      </c>
      <c r="F2535" s="200"/>
      <c r="G2535" s="198">
        <v>33.729999999999997</v>
      </c>
    </row>
    <row r="2536" spans="1:7" s="190" customFormat="1" x14ac:dyDescent="0.2">
      <c r="A2536" s="196"/>
      <c r="B2536" s="196"/>
      <c r="C2536" s="196"/>
      <c r="D2536" s="196"/>
      <c r="E2536" s="200" t="s">
        <v>163</v>
      </c>
      <c r="F2536" s="200"/>
      <c r="G2536" s="198">
        <v>19.809999999999999</v>
      </c>
    </row>
    <row r="2537" spans="1:7" s="190" customFormat="1" x14ac:dyDescent="0.2">
      <c r="A2537" s="196"/>
      <c r="B2537" s="196"/>
      <c r="C2537" s="196"/>
      <c r="D2537" s="196"/>
      <c r="E2537" s="200" t="s">
        <v>171</v>
      </c>
      <c r="F2537" s="200"/>
      <c r="G2537" s="198">
        <v>13.92</v>
      </c>
    </row>
    <row r="2538" spans="1:7" s="190" customFormat="1" x14ac:dyDescent="0.2">
      <c r="A2538" s="196"/>
      <c r="B2538" s="196"/>
      <c r="C2538" s="196"/>
      <c r="D2538" s="196"/>
      <c r="E2538" s="200" t="s">
        <v>165</v>
      </c>
      <c r="F2538" s="200"/>
      <c r="G2538" s="198">
        <v>33.729999999999997</v>
      </c>
    </row>
    <row r="2539" spans="1:7" s="190" customFormat="1" x14ac:dyDescent="0.2">
      <c r="A2539" s="196"/>
      <c r="B2539" s="196"/>
      <c r="C2539" s="196"/>
      <c r="D2539" s="196"/>
      <c r="E2539" s="200" t="s">
        <v>808</v>
      </c>
      <c r="F2539" s="200"/>
      <c r="G2539" s="198">
        <v>6.7</v>
      </c>
    </row>
    <row r="2540" spans="1:7" s="190" customFormat="1" x14ac:dyDescent="0.2">
      <c r="A2540" s="196"/>
      <c r="B2540" s="196"/>
      <c r="C2540" s="196"/>
      <c r="D2540" s="196"/>
      <c r="E2540" s="200" t="s">
        <v>166</v>
      </c>
      <c r="F2540" s="200"/>
      <c r="G2540" s="198">
        <v>40.43</v>
      </c>
    </row>
    <row r="2541" spans="1:7" s="190" customFormat="1" x14ac:dyDescent="0.2">
      <c r="A2541" s="196"/>
      <c r="B2541" s="196"/>
      <c r="C2541" s="196"/>
      <c r="D2541" s="196"/>
      <c r="E2541" s="206"/>
      <c r="F2541" s="206"/>
      <c r="G2541" s="206"/>
    </row>
    <row r="2542" spans="1:7" s="190" customFormat="1" x14ac:dyDescent="0.2">
      <c r="A2542" s="203" t="s">
        <v>1392</v>
      </c>
      <c r="B2542" s="203"/>
      <c r="C2542" s="203"/>
      <c r="D2542" s="203"/>
      <c r="E2542" s="203"/>
      <c r="F2542" s="203"/>
      <c r="G2542" s="203"/>
    </row>
    <row r="2543" spans="1:7" s="190" customFormat="1" x14ac:dyDescent="0.2">
      <c r="A2543" s="204" t="s">
        <v>155</v>
      </c>
      <c r="B2543" s="204"/>
      <c r="C2543" s="191" t="s">
        <v>156</v>
      </c>
      <c r="D2543" s="191" t="s">
        <v>157</v>
      </c>
      <c r="E2543" s="191" t="s">
        <v>158</v>
      </c>
      <c r="F2543" s="191" t="s">
        <v>159</v>
      </c>
      <c r="G2543" s="191" t="s">
        <v>160</v>
      </c>
    </row>
    <row r="2544" spans="1:7" s="190" customFormat="1" ht="30.6" x14ac:dyDescent="0.2">
      <c r="A2544" s="192" t="s">
        <v>1393</v>
      </c>
      <c r="B2544" s="193" t="s">
        <v>1394</v>
      </c>
      <c r="C2544" s="192" t="s">
        <v>624</v>
      </c>
      <c r="D2544" s="192" t="s">
        <v>709</v>
      </c>
      <c r="E2544" s="194">
        <v>1</v>
      </c>
      <c r="F2544" s="195">
        <v>1.41</v>
      </c>
      <c r="G2544" s="195">
        <v>1.41</v>
      </c>
    </row>
    <row r="2545" spans="1:7" s="190" customFormat="1" x14ac:dyDescent="0.2">
      <c r="A2545" s="196"/>
      <c r="B2545" s="196"/>
      <c r="C2545" s="196"/>
      <c r="D2545" s="196"/>
      <c r="E2545" s="205" t="s">
        <v>161</v>
      </c>
      <c r="F2545" s="205"/>
      <c r="G2545" s="197">
        <v>1.41</v>
      </c>
    </row>
    <row r="2546" spans="1:7" s="190" customFormat="1" x14ac:dyDescent="0.2">
      <c r="A2546" s="204" t="s">
        <v>167</v>
      </c>
      <c r="B2546" s="204"/>
      <c r="C2546" s="191" t="s">
        <v>156</v>
      </c>
      <c r="D2546" s="191" t="s">
        <v>157</v>
      </c>
      <c r="E2546" s="191" t="s">
        <v>158</v>
      </c>
      <c r="F2546" s="191" t="s">
        <v>159</v>
      </c>
      <c r="G2546" s="191" t="s">
        <v>160</v>
      </c>
    </row>
    <row r="2547" spans="1:7" s="190" customFormat="1" x14ac:dyDescent="0.2">
      <c r="A2547" s="192" t="s">
        <v>202</v>
      </c>
      <c r="B2547" s="193" t="s">
        <v>203</v>
      </c>
      <c r="C2547" s="192" t="s">
        <v>168</v>
      </c>
      <c r="D2547" s="192" t="s">
        <v>170</v>
      </c>
      <c r="E2547" s="194">
        <v>0.04</v>
      </c>
      <c r="F2547" s="195">
        <v>35.15</v>
      </c>
      <c r="G2547" s="195">
        <v>1.41</v>
      </c>
    </row>
    <row r="2548" spans="1:7" s="190" customFormat="1" x14ac:dyDescent="0.2">
      <c r="A2548" s="196"/>
      <c r="B2548" s="196"/>
      <c r="C2548" s="196"/>
      <c r="D2548" s="196"/>
      <c r="E2548" s="205" t="s">
        <v>169</v>
      </c>
      <c r="F2548" s="205"/>
      <c r="G2548" s="197">
        <v>1.41</v>
      </c>
    </row>
    <row r="2549" spans="1:7" s="190" customFormat="1" x14ac:dyDescent="0.2">
      <c r="A2549" s="204" t="s">
        <v>180</v>
      </c>
      <c r="B2549" s="204"/>
      <c r="C2549" s="191" t="s">
        <v>156</v>
      </c>
      <c r="D2549" s="191" t="s">
        <v>157</v>
      </c>
      <c r="E2549" s="191" t="s">
        <v>158</v>
      </c>
      <c r="F2549" s="191" t="s">
        <v>159</v>
      </c>
      <c r="G2549" s="191" t="s">
        <v>160</v>
      </c>
    </row>
    <row r="2550" spans="1:7" s="190" customFormat="1" ht="20.399999999999999" x14ac:dyDescent="0.2">
      <c r="A2550" s="192" t="s">
        <v>1395</v>
      </c>
      <c r="B2550" s="193" t="s">
        <v>1396</v>
      </c>
      <c r="C2550" s="192" t="s">
        <v>624</v>
      </c>
      <c r="D2550" s="192" t="s">
        <v>1397</v>
      </c>
      <c r="E2550" s="194">
        <v>4.2999999999999997E-2</v>
      </c>
      <c r="F2550" s="195">
        <v>2.67</v>
      </c>
      <c r="G2550" s="195">
        <v>0.11</v>
      </c>
    </row>
    <row r="2551" spans="1:7" s="190" customFormat="1" x14ac:dyDescent="0.2">
      <c r="A2551" s="196"/>
      <c r="B2551" s="196"/>
      <c r="C2551" s="196"/>
      <c r="D2551" s="196"/>
      <c r="E2551" s="205" t="s">
        <v>181</v>
      </c>
      <c r="F2551" s="205"/>
      <c r="G2551" s="197">
        <v>0.11</v>
      </c>
    </row>
    <row r="2552" spans="1:7" s="190" customFormat="1" x14ac:dyDescent="0.2">
      <c r="A2552" s="196"/>
      <c r="B2552" s="196"/>
      <c r="C2552" s="196"/>
      <c r="D2552" s="196"/>
      <c r="E2552" s="200" t="s">
        <v>162</v>
      </c>
      <c r="F2552" s="200"/>
      <c r="G2552" s="198">
        <v>2.93</v>
      </c>
    </row>
    <row r="2553" spans="1:7" s="190" customFormat="1" x14ac:dyDescent="0.2">
      <c r="A2553" s="196"/>
      <c r="B2553" s="196"/>
      <c r="C2553" s="196"/>
      <c r="D2553" s="196"/>
      <c r="E2553" s="200" t="s">
        <v>163</v>
      </c>
      <c r="F2553" s="200"/>
      <c r="G2553" s="198">
        <v>2.35</v>
      </c>
    </row>
    <row r="2554" spans="1:7" s="190" customFormat="1" x14ac:dyDescent="0.2">
      <c r="A2554" s="196"/>
      <c r="B2554" s="196"/>
      <c r="C2554" s="196"/>
      <c r="D2554" s="196"/>
      <c r="E2554" s="200" t="s">
        <v>171</v>
      </c>
      <c r="F2554" s="200"/>
      <c r="G2554" s="198">
        <v>0.57999999999999996</v>
      </c>
    </row>
    <row r="2555" spans="1:7" s="190" customFormat="1" x14ac:dyDescent="0.2">
      <c r="A2555" s="196"/>
      <c r="B2555" s="196"/>
      <c r="C2555" s="196"/>
      <c r="D2555" s="196"/>
      <c r="E2555" s="200" t="s">
        <v>165</v>
      </c>
      <c r="F2555" s="200"/>
      <c r="G2555" s="198">
        <v>2.93</v>
      </c>
    </row>
    <row r="2556" spans="1:7" s="190" customFormat="1" x14ac:dyDescent="0.2">
      <c r="A2556" s="196"/>
      <c r="B2556" s="196"/>
      <c r="C2556" s="196"/>
      <c r="D2556" s="196"/>
      <c r="E2556" s="200" t="s">
        <v>808</v>
      </c>
      <c r="F2556" s="200"/>
      <c r="G2556" s="198">
        <v>0.57999999999999996</v>
      </c>
    </row>
    <row r="2557" spans="1:7" s="190" customFormat="1" x14ac:dyDescent="0.2">
      <c r="A2557" s="196"/>
      <c r="B2557" s="196"/>
      <c r="C2557" s="196"/>
      <c r="D2557" s="196"/>
      <c r="E2557" s="200" t="s">
        <v>166</v>
      </c>
      <c r="F2557" s="200"/>
      <c r="G2557" s="198">
        <v>3.51</v>
      </c>
    </row>
    <row r="2558" spans="1:7" s="190" customFormat="1" x14ac:dyDescent="0.2">
      <c r="A2558" s="196"/>
      <c r="B2558" s="196"/>
      <c r="C2558" s="196"/>
      <c r="D2558" s="196"/>
      <c r="E2558" s="206"/>
      <c r="F2558" s="206"/>
      <c r="G2558" s="206"/>
    </row>
    <row r="2559" spans="1:7" s="190" customFormat="1" x14ac:dyDescent="0.2">
      <c r="A2559" s="203" t="s">
        <v>605</v>
      </c>
      <c r="B2559" s="203"/>
      <c r="C2559" s="203"/>
      <c r="D2559" s="203"/>
      <c r="E2559" s="203"/>
      <c r="F2559" s="203"/>
      <c r="G2559" s="203"/>
    </row>
    <row r="2560" spans="1:7" s="190" customFormat="1" x14ac:dyDescent="0.2">
      <c r="A2560" s="204" t="s">
        <v>180</v>
      </c>
      <c r="B2560" s="204"/>
      <c r="C2560" s="191" t="s">
        <v>156</v>
      </c>
      <c r="D2560" s="191" t="s">
        <v>157</v>
      </c>
      <c r="E2560" s="191" t="s">
        <v>158</v>
      </c>
      <c r="F2560" s="191" t="s">
        <v>159</v>
      </c>
      <c r="G2560" s="191" t="s">
        <v>160</v>
      </c>
    </row>
    <row r="2561" spans="1:7" s="190" customFormat="1" ht="30.6" x14ac:dyDescent="0.2">
      <c r="A2561" s="192" t="s">
        <v>606</v>
      </c>
      <c r="B2561" s="193" t="s">
        <v>607</v>
      </c>
      <c r="C2561" s="192" t="s">
        <v>168</v>
      </c>
      <c r="D2561" s="192" t="s">
        <v>170</v>
      </c>
      <c r="E2561" s="194">
        <v>1</v>
      </c>
      <c r="F2561" s="195">
        <v>0.49</v>
      </c>
      <c r="G2561" s="195">
        <v>0.49</v>
      </c>
    </row>
    <row r="2562" spans="1:7" s="190" customFormat="1" ht="30.6" x14ac:dyDescent="0.2">
      <c r="A2562" s="192" t="s">
        <v>608</v>
      </c>
      <c r="B2562" s="193" t="s">
        <v>609</v>
      </c>
      <c r="C2562" s="192" t="s">
        <v>168</v>
      </c>
      <c r="D2562" s="192" t="s">
        <v>170</v>
      </c>
      <c r="E2562" s="194">
        <v>1</v>
      </c>
      <c r="F2562" s="195">
        <v>0.11</v>
      </c>
      <c r="G2562" s="195">
        <v>0.11</v>
      </c>
    </row>
    <row r="2563" spans="1:7" s="190" customFormat="1" x14ac:dyDescent="0.2">
      <c r="A2563" s="196"/>
      <c r="B2563" s="196"/>
      <c r="C2563" s="196"/>
      <c r="D2563" s="196"/>
      <c r="E2563" s="205" t="s">
        <v>181</v>
      </c>
      <c r="F2563" s="205"/>
      <c r="G2563" s="197">
        <v>0.6</v>
      </c>
    </row>
    <row r="2564" spans="1:7" s="190" customFormat="1" x14ac:dyDescent="0.2">
      <c r="A2564" s="196"/>
      <c r="B2564" s="196"/>
      <c r="C2564" s="196"/>
      <c r="D2564" s="196"/>
      <c r="E2564" s="200" t="s">
        <v>162</v>
      </c>
      <c r="F2564" s="200"/>
      <c r="G2564" s="198">
        <v>0.6</v>
      </c>
    </row>
    <row r="2565" spans="1:7" s="190" customFormat="1" x14ac:dyDescent="0.2">
      <c r="A2565" s="196"/>
      <c r="B2565" s="196"/>
      <c r="C2565" s="196"/>
      <c r="D2565" s="196"/>
      <c r="E2565" s="200" t="s">
        <v>163</v>
      </c>
      <c r="F2565" s="200"/>
      <c r="G2565" s="198">
        <v>0.6</v>
      </c>
    </row>
    <row r="2566" spans="1:7" s="190" customFormat="1" x14ac:dyDescent="0.2">
      <c r="A2566" s="196"/>
      <c r="B2566" s="196"/>
      <c r="C2566" s="196"/>
      <c r="D2566" s="196"/>
      <c r="E2566" s="200" t="s">
        <v>164</v>
      </c>
      <c r="F2566" s="200"/>
      <c r="G2566" s="198">
        <v>0</v>
      </c>
    </row>
    <row r="2567" spans="1:7" s="190" customFormat="1" x14ac:dyDescent="0.2">
      <c r="A2567" s="196"/>
      <c r="B2567" s="196"/>
      <c r="C2567" s="196"/>
      <c r="D2567" s="196"/>
      <c r="E2567" s="200" t="s">
        <v>165</v>
      </c>
      <c r="F2567" s="200"/>
      <c r="G2567" s="198">
        <v>0.6</v>
      </c>
    </row>
    <row r="2568" spans="1:7" s="190" customFormat="1" x14ac:dyDescent="0.2">
      <c r="A2568" s="196"/>
      <c r="B2568" s="196"/>
      <c r="C2568" s="196"/>
      <c r="D2568" s="196"/>
      <c r="E2568" s="200" t="s">
        <v>808</v>
      </c>
      <c r="F2568" s="200"/>
      <c r="G2568" s="198">
        <v>0.12</v>
      </c>
    </row>
    <row r="2569" spans="1:7" s="190" customFormat="1" x14ac:dyDescent="0.2">
      <c r="A2569" s="196"/>
      <c r="B2569" s="196"/>
      <c r="C2569" s="196"/>
      <c r="D2569" s="196"/>
      <c r="E2569" s="200" t="s">
        <v>166</v>
      </c>
      <c r="F2569" s="200"/>
      <c r="G2569" s="198">
        <v>0.72</v>
      </c>
    </row>
    <row r="2570" spans="1:7" s="190" customFormat="1" x14ac:dyDescent="0.2">
      <c r="A2570" s="196"/>
      <c r="B2570" s="196"/>
      <c r="C2570" s="196"/>
      <c r="D2570" s="196"/>
      <c r="E2570" s="206"/>
      <c r="F2570" s="206"/>
      <c r="G2570" s="206"/>
    </row>
    <row r="2571" spans="1:7" s="190" customFormat="1" x14ac:dyDescent="0.2">
      <c r="A2571" s="203" t="s">
        <v>610</v>
      </c>
      <c r="B2571" s="203"/>
      <c r="C2571" s="203"/>
      <c r="D2571" s="203"/>
      <c r="E2571" s="203"/>
      <c r="F2571" s="203"/>
      <c r="G2571" s="203"/>
    </row>
    <row r="2572" spans="1:7" s="190" customFormat="1" x14ac:dyDescent="0.2">
      <c r="A2572" s="204" t="s">
        <v>180</v>
      </c>
      <c r="B2572" s="204"/>
      <c r="C2572" s="191" t="s">
        <v>156</v>
      </c>
      <c r="D2572" s="191" t="s">
        <v>157</v>
      </c>
      <c r="E2572" s="191" t="s">
        <v>158</v>
      </c>
      <c r="F2572" s="191" t="s">
        <v>159</v>
      </c>
      <c r="G2572" s="191" t="s">
        <v>160</v>
      </c>
    </row>
    <row r="2573" spans="1:7" s="190" customFormat="1" ht="30.6" x14ac:dyDescent="0.2">
      <c r="A2573" s="192" t="s">
        <v>606</v>
      </c>
      <c r="B2573" s="193" t="s">
        <v>607</v>
      </c>
      <c r="C2573" s="192" t="s">
        <v>168</v>
      </c>
      <c r="D2573" s="192" t="s">
        <v>170</v>
      </c>
      <c r="E2573" s="194">
        <v>1</v>
      </c>
      <c r="F2573" s="195">
        <v>0.49</v>
      </c>
      <c r="G2573" s="195">
        <v>0.49</v>
      </c>
    </row>
    <row r="2574" spans="1:7" s="190" customFormat="1" ht="30.6" x14ac:dyDescent="0.2">
      <c r="A2574" s="192" t="s">
        <v>608</v>
      </c>
      <c r="B2574" s="193" t="s">
        <v>609</v>
      </c>
      <c r="C2574" s="192" t="s">
        <v>168</v>
      </c>
      <c r="D2574" s="192" t="s">
        <v>170</v>
      </c>
      <c r="E2574" s="194">
        <v>1</v>
      </c>
      <c r="F2574" s="195">
        <v>0.11</v>
      </c>
      <c r="G2574" s="195">
        <v>0.11</v>
      </c>
    </row>
    <row r="2575" spans="1:7" s="190" customFormat="1" ht="30.6" x14ac:dyDescent="0.2">
      <c r="A2575" s="192" t="s">
        <v>611</v>
      </c>
      <c r="B2575" s="193" t="s">
        <v>612</v>
      </c>
      <c r="C2575" s="192" t="s">
        <v>168</v>
      </c>
      <c r="D2575" s="192" t="s">
        <v>170</v>
      </c>
      <c r="E2575" s="194">
        <v>1</v>
      </c>
      <c r="F2575" s="195">
        <v>0.38</v>
      </c>
      <c r="G2575" s="195">
        <v>0.38</v>
      </c>
    </row>
    <row r="2576" spans="1:7" s="190" customFormat="1" ht="30.6" x14ac:dyDescent="0.2">
      <c r="A2576" s="192" t="s">
        <v>613</v>
      </c>
      <c r="B2576" s="193" t="s">
        <v>614</v>
      </c>
      <c r="C2576" s="192" t="s">
        <v>168</v>
      </c>
      <c r="D2576" s="192" t="s">
        <v>170</v>
      </c>
      <c r="E2576" s="194">
        <v>1</v>
      </c>
      <c r="F2576" s="195">
        <v>0.56999999999999995</v>
      </c>
      <c r="G2576" s="195">
        <v>0.56999999999999995</v>
      </c>
    </row>
    <row r="2577" spans="1:7" s="190" customFormat="1" x14ac:dyDescent="0.2">
      <c r="A2577" s="196"/>
      <c r="B2577" s="196"/>
      <c r="C2577" s="196"/>
      <c r="D2577" s="196"/>
      <c r="E2577" s="205" t="s">
        <v>181</v>
      </c>
      <c r="F2577" s="205"/>
      <c r="G2577" s="197">
        <v>1.55</v>
      </c>
    </row>
    <row r="2578" spans="1:7" s="190" customFormat="1" x14ac:dyDescent="0.2">
      <c r="A2578" s="196"/>
      <c r="B2578" s="196"/>
      <c r="C2578" s="196"/>
      <c r="D2578" s="196"/>
      <c r="E2578" s="200" t="s">
        <v>162</v>
      </c>
      <c r="F2578" s="200"/>
      <c r="G2578" s="198">
        <v>1.55</v>
      </c>
    </row>
    <row r="2579" spans="1:7" s="190" customFormat="1" x14ac:dyDescent="0.2">
      <c r="A2579" s="196"/>
      <c r="B2579" s="196"/>
      <c r="C2579" s="196"/>
      <c r="D2579" s="196"/>
      <c r="E2579" s="200" t="s">
        <v>163</v>
      </c>
      <c r="F2579" s="200"/>
      <c r="G2579" s="198">
        <v>1.55</v>
      </c>
    </row>
    <row r="2580" spans="1:7" s="190" customFormat="1" x14ac:dyDescent="0.2">
      <c r="A2580" s="196"/>
      <c r="B2580" s="196"/>
      <c r="C2580" s="196"/>
      <c r="D2580" s="196"/>
      <c r="E2580" s="200" t="s">
        <v>164</v>
      </c>
      <c r="F2580" s="200"/>
      <c r="G2580" s="198">
        <v>0</v>
      </c>
    </row>
    <row r="2581" spans="1:7" s="190" customFormat="1" x14ac:dyDescent="0.2">
      <c r="A2581" s="196"/>
      <c r="B2581" s="196"/>
      <c r="C2581" s="196"/>
      <c r="D2581" s="196"/>
      <c r="E2581" s="200" t="s">
        <v>165</v>
      </c>
      <c r="F2581" s="200"/>
      <c r="G2581" s="198">
        <v>1.55</v>
      </c>
    </row>
    <row r="2582" spans="1:7" s="190" customFormat="1" x14ac:dyDescent="0.2">
      <c r="A2582" s="196"/>
      <c r="B2582" s="196"/>
      <c r="C2582" s="196"/>
      <c r="D2582" s="196"/>
      <c r="E2582" s="200" t="s">
        <v>808</v>
      </c>
      <c r="F2582" s="200"/>
      <c r="G2582" s="198">
        <v>0.31</v>
      </c>
    </row>
    <row r="2583" spans="1:7" s="190" customFormat="1" x14ac:dyDescent="0.2">
      <c r="A2583" s="196"/>
      <c r="B2583" s="196"/>
      <c r="C2583" s="196"/>
      <c r="D2583" s="196"/>
      <c r="E2583" s="200" t="s">
        <v>166</v>
      </c>
      <c r="F2583" s="200"/>
      <c r="G2583" s="198">
        <v>1.86</v>
      </c>
    </row>
    <row r="2584" spans="1:7" s="190" customFormat="1" x14ac:dyDescent="0.2">
      <c r="A2584" s="196"/>
      <c r="B2584" s="196"/>
      <c r="C2584" s="196"/>
      <c r="D2584" s="196"/>
      <c r="E2584" s="206"/>
      <c r="F2584" s="206"/>
      <c r="G2584" s="206"/>
    </row>
    <row r="2585" spans="1:7" s="190" customFormat="1" x14ac:dyDescent="0.2">
      <c r="A2585" s="203" t="s">
        <v>615</v>
      </c>
      <c r="B2585" s="203"/>
      <c r="C2585" s="203"/>
      <c r="D2585" s="203"/>
      <c r="E2585" s="203"/>
      <c r="F2585" s="203"/>
      <c r="G2585" s="203"/>
    </row>
    <row r="2586" spans="1:7" s="190" customFormat="1" x14ac:dyDescent="0.2">
      <c r="A2586" s="204" t="s">
        <v>313</v>
      </c>
      <c r="B2586" s="204"/>
      <c r="C2586" s="191" t="s">
        <v>156</v>
      </c>
      <c r="D2586" s="191" t="s">
        <v>157</v>
      </c>
      <c r="E2586" s="191" t="s">
        <v>158</v>
      </c>
      <c r="F2586" s="191" t="s">
        <v>159</v>
      </c>
      <c r="G2586" s="191" t="s">
        <v>160</v>
      </c>
    </row>
    <row r="2587" spans="1:7" s="190" customFormat="1" ht="30.6" x14ac:dyDescent="0.2">
      <c r="A2587" s="192" t="s">
        <v>616</v>
      </c>
      <c r="B2587" s="193" t="s">
        <v>617</v>
      </c>
      <c r="C2587" s="192" t="s">
        <v>168</v>
      </c>
      <c r="D2587" s="192" t="s">
        <v>15</v>
      </c>
      <c r="E2587" s="194">
        <v>1.2799999999999999E-4</v>
      </c>
      <c r="F2587" s="195">
        <v>3862.41</v>
      </c>
      <c r="G2587" s="195">
        <v>0.49</v>
      </c>
    </row>
    <row r="2588" spans="1:7" s="190" customFormat="1" x14ac:dyDescent="0.2">
      <c r="A2588" s="196"/>
      <c r="B2588" s="196"/>
      <c r="C2588" s="196"/>
      <c r="D2588" s="196"/>
      <c r="E2588" s="205" t="s">
        <v>314</v>
      </c>
      <c r="F2588" s="205"/>
      <c r="G2588" s="197">
        <v>0.49</v>
      </c>
    </row>
    <row r="2589" spans="1:7" s="190" customFormat="1" x14ac:dyDescent="0.2">
      <c r="A2589" s="196"/>
      <c r="B2589" s="196"/>
      <c r="C2589" s="196"/>
      <c r="D2589" s="196"/>
      <c r="E2589" s="200" t="s">
        <v>162</v>
      </c>
      <c r="F2589" s="200"/>
      <c r="G2589" s="198">
        <v>0.49</v>
      </c>
    </row>
    <row r="2590" spans="1:7" s="190" customFormat="1" x14ac:dyDescent="0.2">
      <c r="A2590" s="196"/>
      <c r="B2590" s="196"/>
      <c r="C2590" s="196"/>
      <c r="D2590" s="196"/>
      <c r="E2590" s="200" t="s">
        <v>163</v>
      </c>
      <c r="F2590" s="200"/>
      <c r="G2590" s="198">
        <v>0.49</v>
      </c>
    </row>
    <row r="2591" spans="1:7" s="190" customFormat="1" x14ac:dyDescent="0.2">
      <c r="A2591" s="196"/>
      <c r="B2591" s="196"/>
      <c r="C2591" s="196"/>
      <c r="D2591" s="196"/>
      <c r="E2591" s="200" t="s">
        <v>164</v>
      </c>
      <c r="F2591" s="200"/>
      <c r="G2591" s="198">
        <v>0</v>
      </c>
    </row>
    <row r="2592" spans="1:7" s="190" customFormat="1" x14ac:dyDescent="0.2">
      <c r="A2592" s="196"/>
      <c r="B2592" s="196"/>
      <c r="C2592" s="196"/>
      <c r="D2592" s="196"/>
      <c r="E2592" s="200" t="s">
        <v>165</v>
      </c>
      <c r="F2592" s="200"/>
      <c r="G2592" s="198">
        <v>0.49</v>
      </c>
    </row>
    <row r="2593" spans="1:7" s="190" customFormat="1" x14ac:dyDescent="0.2">
      <c r="A2593" s="196"/>
      <c r="B2593" s="196"/>
      <c r="C2593" s="196"/>
      <c r="D2593" s="196"/>
      <c r="E2593" s="200" t="s">
        <v>808</v>
      </c>
      <c r="F2593" s="200"/>
      <c r="G2593" s="198">
        <v>0.1</v>
      </c>
    </row>
    <row r="2594" spans="1:7" s="190" customFormat="1" x14ac:dyDescent="0.2">
      <c r="A2594" s="196"/>
      <c r="B2594" s="196"/>
      <c r="C2594" s="196"/>
      <c r="D2594" s="196"/>
      <c r="E2594" s="200" t="s">
        <v>166</v>
      </c>
      <c r="F2594" s="200"/>
      <c r="G2594" s="198">
        <v>0.59</v>
      </c>
    </row>
    <row r="2595" spans="1:7" s="190" customFormat="1" x14ac:dyDescent="0.2">
      <c r="A2595" s="196"/>
      <c r="B2595" s="196"/>
      <c r="C2595" s="196"/>
      <c r="D2595" s="196"/>
      <c r="E2595" s="206"/>
      <c r="F2595" s="206"/>
      <c r="G2595" s="206"/>
    </row>
    <row r="2596" spans="1:7" s="190" customFormat="1" x14ac:dyDescent="0.2">
      <c r="A2596" s="203" t="s">
        <v>618</v>
      </c>
      <c r="B2596" s="203"/>
      <c r="C2596" s="203"/>
      <c r="D2596" s="203"/>
      <c r="E2596" s="203"/>
      <c r="F2596" s="203"/>
      <c r="G2596" s="203"/>
    </row>
    <row r="2597" spans="1:7" s="190" customFormat="1" x14ac:dyDescent="0.2">
      <c r="A2597" s="204" t="s">
        <v>313</v>
      </c>
      <c r="B2597" s="204"/>
      <c r="C2597" s="191" t="s">
        <v>156</v>
      </c>
      <c r="D2597" s="191" t="s">
        <v>157</v>
      </c>
      <c r="E2597" s="191" t="s">
        <v>158</v>
      </c>
      <c r="F2597" s="191" t="s">
        <v>159</v>
      </c>
      <c r="G2597" s="191" t="s">
        <v>160</v>
      </c>
    </row>
    <row r="2598" spans="1:7" s="190" customFormat="1" ht="30.6" x14ac:dyDescent="0.2">
      <c r="A2598" s="192" t="s">
        <v>616</v>
      </c>
      <c r="B2598" s="193" t="s">
        <v>617</v>
      </c>
      <c r="C2598" s="192" t="s">
        <v>168</v>
      </c>
      <c r="D2598" s="192" t="s">
        <v>15</v>
      </c>
      <c r="E2598" s="194">
        <v>2.9600000000000001E-5</v>
      </c>
      <c r="F2598" s="195">
        <v>3862.41</v>
      </c>
      <c r="G2598" s="195">
        <v>0.11</v>
      </c>
    </row>
    <row r="2599" spans="1:7" s="190" customFormat="1" x14ac:dyDescent="0.2">
      <c r="A2599" s="196"/>
      <c r="B2599" s="196"/>
      <c r="C2599" s="196"/>
      <c r="D2599" s="196"/>
      <c r="E2599" s="205" t="s">
        <v>314</v>
      </c>
      <c r="F2599" s="205"/>
      <c r="G2599" s="197">
        <v>0.11</v>
      </c>
    </row>
    <row r="2600" spans="1:7" s="190" customFormat="1" x14ac:dyDescent="0.2">
      <c r="A2600" s="196"/>
      <c r="B2600" s="196"/>
      <c r="C2600" s="196"/>
      <c r="D2600" s="196"/>
      <c r="E2600" s="200" t="s">
        <v>162</v>
      </c>
      <c r="F2600" s="200"/>
      <c r="G2600" s="198">
        <v>0.11</v>
      </c>
    </row>
    <row r="2601" spans="1:7" s="190" customFormat="1" x14ac:dyDescent="0.2">
      <c r="A2601" s="196"/>
      <c r="B2601" s="196"/>
      <c r="C2601" s="196"/>
      <c r="D2601" s="196"/>
      <c r="E2601" s="200" t="s">
        <v>163</v>
      </c>
      <c r="F2601" s="200"/>
      <c r="G2601" s="198">
        <v>0.11</v>
      </c>
    </row>
    <row r="2602" spans="1:7" s="190" customFormat="1" x14ac:dyDescent="0.2">
      <c r="A2602" s="196"/>
      <c r="B2602" s="196"/>
      <c r="C2602" s="196"/>
      <c r="D2602" s="196"/>
      <c r="E2602" s="200" t="s">
        <v>164</v>
      </c>
      <c r="F2602" s="200"/>
      <c r="G2602" s="198">
        <v>0</v>
      </c>
    </row>
    <row r="2603" spans="1:7" s="190" customFormat="1" x14ac:dyDescent="0.2">
      <c r="A2603" s="196"/>
      <c r="B2603" s="196"/>
      <c r="C2603" s="196"/>
      <c r="D2603" s="196"/>
      <c r="E2603" s="200" t="s">
        <v>165</v>
      </c>
      <c r="F2603" s="200"/>
      <c r="G2603" s="198">
        <v>0.11</v>
      </c>
    </row>
    <row r="2604" spans="1:7" s="190" customFormat="1" x14ac:dyDescent="0.2">
      <c r="A2604" s="196"/>
      <c r="B2604" s="196"/>
      <c r="C2604" s="196"/>
      <c r="D2604" s="196"/>
      <c r="E2604" s="200" t="s">
        <v>808</v>
      </c>
      <c r="F2604" s="200"/>
      <c r="G2604" s="198">
        <v>0.02</v>
      </c>
    </row>
    <row r="2605" spans="1:7" s="190" customFormat="1" x14ac:dyDescent="0.2">
      <c r="A2605" s="196"/>
      <c r="B2605" s="196"/>
      <c r="C2605" s="196"/>
      <c r="D2605" s="196"/>
      <c r="E2605" s="200" t="s">
        <v>166</v>
      </c>
      <c r="F2605" s="200"/>
      <c r="G2605" s="198">
        <v>0.13</v>
      </c>
    </row>
    <row r="2606" spans="1:7" s="190" customFormat="1" x14ac:dyDescent="0.2">
      <c r="A2606" s="196"/>
      <c r="B2606" s="196"/>
      <c r="C2606" s="196"/>
      <c r="D2606" s="196"/>
      <c r="E2606" s="206"/>
      <c r="F2606" s="206"/>
      <c r="G2606" s="206"/>
    </row>
    <row r="2607" spans="1:7" s="190" customFormat="1" x14ac:dyDescent="0.2">
      <c r="A2607" s="203" t="s">
        <v>619</v>
      </c>
      <c r="B2607" s="203"/>
      <c r="C2607" s="203"/>
      <c r="D2607" s="203"/>
      <c r="E2607" s="203"/>
      <c r="F2607" s="203"/>
      <c r="G2607" s="203"/>
    </row>
    <row r="2608" spans="1:7" s="190" customFormat="1" x14ac:dyDescent="0.2">
      <c r="A2608" s="204" t="s">
        <v>313</v>
      </c>
      <c r="B2608" s="204"/>
      <c r="C2608" s="191" t="s">
        <v>156</v>
      </c>
      <c r="D2608" s="191" t="s">
        <v>157</v>
      </c>
      <c r="E2608" s="191" t="s">
        <v>158</v>
      </c>
      <c r="F2608" s="191" t="s">
        <v>159</v>
      </c>
      <c r="G2608" s="191" t="s">
        <v>160</v>
      </c>
    </row>
    <row r="2609" spans="1:7" s="190" customFormat="1" ht="30.6" x14ac:dyDescent="0.2">
      <c r="A2609" s="192" t="s">
        <v>616</v>
      </c>
      <c r="B2609" s="193" t="s">
        <v>617</v>
      </c>
      <c r="C2609" s="192" t="s">
        <v>168</v>
      </c>
      <c r="D2609" s="192" t="s">
        <v>15</v>
      </c>
      <c r="E2609" s="194">
        <v>1E-4</v>
      </c>
      <c r="F2609" s="195">
        <v>3862.41</v>
      </c>
      <c r="G2609" s="195">
        <v>0.38</v>
      </c>
    </row>
    <row r="2610" spans="1:7" s="190" customFormat="1" x14ac:dyDescent="0.2">
      <c r="A2610" s="196"/>
      <c r="B2610" s="196"/>
      <c r="C2610" s="196"/>
      <c r="D2610" s="196"/>
      <c r="E2610" s="205" t="s">
        <v>314</v>
      </c>
      <c r="F2610" s="205"/>
      <c r="G2610" s="197">
        <v>0.38</v>
      </c>
    </row>
    <row r="2611" spans="1:7" s="190" customFormat="1" x14ac:dyDescent="0.2">
      <c r="A2611" s="196"/>
      <c r="B2611" s="196"/>
      <c r="C2611" s="196"/>
      <c r="D2611" s="196"/>
      <c r="E2611" s="200" t="s">
        <v>162</v>
      </c>
      <c r="F2611" s="200"/>
      <c r="G2611" s="198">
        <v>0.38</v>
      </c>
    </row>
    <row r="2612" spans="1:7" s="190" customFormat="1" x14ac:dyDescent="0.2">
      <c r="A2612" s="196"/>
      <c r="B2612" s="196"/>
      <c r="C2612" s="196"/>
      <c r="D2612" s="196"/>
      <c r="E2612" s="200" t="s">
        <v>163</v>
      </c>
      <c r="F2612" s="200"/>
      <c r="G2612" s="198">
        <v>0.38</v>
      </c>
    </row>
    <row r="2613" spans="1:7" s="190" customFormat="1" x14ac:dyDescent="0.2">
      <c r="A2613" s="196"/>
      <c r="B2613" s="196"/>
      <c r="C2613" s="196"/>
      <c r="D2613" s="196"/>
      <c r="E2613" s="200" t="s">
        <v>164</v>
      </c>
      <c r="F2613" s="200"/>
      <c r="G2613" s="198">
        <v>0</v>
      </c>
    </row>
    <row r="2614" spans="1:7" s="190" customFormat="1" x14ac:dyDescent="0.2">
      <c r="A2614" s="196"/>
      <c r="B2614" s="196"/>
      <c r="C2614" s="196"/>
      <c r="D2614" s="196"/>
      <c r="E2614" s="200" t="s">
        <v>165</v>
      </c>
      <c r="F2614" s="200"/>
      <c r="G2614" s="198">
        <v>0.38</v>
      </c>
    </row>
    <row r="2615" spans="1:7" s="190" customFormat="1" x14ac:dyDescent="0.2">
      <c r="A2615" s="196"/>
      <c r="B2615" s="196"/>
      <c r="C2615" s="196"/>
      <c r="D2615" s="196"/>
      <c r="E2615" s="200" t="s">
        <v>808</v>
      </c>
      <c r="F2615" s="200"/>
      <c r="G2615" s="198">
        <v>0.08</v>
      </c>
    </row>
    <row r="2616" spans="1:7" s="190" customFormat="1" x14ac:dyDescent="0.2">
      <c r="A2616" s="196"/>
      <c r="B2616" s="196"/>
      <c r="C2616" s="196"/>
      <c r="D2616" s="196"/>
      <c r="E2616" s="200" t="s">
        <v>166</v>
      </c>
      <c r="F2616" s="200"/>
      <c r="G2616" s="198">
        <v>0.46</v>
      </c>
    </row>
    <row r="2617" spans="1:7" s="190" customFormat="1" x14ac:dyDescent="0.2">
      <c r="A2617" s="196"/>
      <c r="B2617" s="196"/>
      <c r="C2617" s="196"/>
      <c r="D2617" s="196"/>
      <c r="E2617" s="206"/>
      <c r="F2617" s="206"/>
      <c r="G2617" s="206"/>
    </row>
    <row r="2618" spans="1:7" s="190" customFormat="1" x14ac:dyDescent="0.2">
      <c r="A2618" s="203" t="s">
        <v>620</v>
      </c>
      <c r="B2618" s="203"/>
      <c r="C2618" s="203"/>
      <c r="D2618" s="203"/>
      <c r="E2618" s="203"/>
      <c r="F2618" s="203"/>
      <c r="G2618" s="203"/>
    </row>
    <row r="2619" spans="1:7" s="190" customFormat="1" x14ac:dyDescent="0.2">
      <c r="A2619" s="204" t="s">
        <v>371</v>
      </c>
      <c r="B2619" s="204"/>
      <c r="C2619" s="191" t="s">
        <v>156</v>
      </c>
      <c r="D2619" s="191" t="s">
        <v>157</v>
      </c>
      <c r="E2619" s="191" t="s">
        <v>158</v>
      </c>
      <c r="F2619" s="191" t="s">
        <v>159</v>
      </c>
      <c r="G2619" s="191" t="s">
        <v>160</v>
      </c>
    </row>
    <row r="2620" spans="1:7" s="190" customFormat="1" ht="20.399999999999999" x14ac:dyDescent="0.2">
      <c r="A2620" s="192" t="s">
        <v>372</v>
      </c>
      <c r="B2620" s="193" t="s">
        <v>373</v>
      </c>
      <c r="C2620" s="192" t="s">
        <v>168</v>
      </c>
      <c r="D2620" s="192" t="s">
        <v>374</v>
      </c>
      <c r="E2620" s="194">
        <v>0.52</v>
      </c>
      <c r="F2620" s="195">
        <v>1.1000000000000001</v>
      </c>
      <c r="G2620" s="195">
        <v>0.56999999999999995</v>
      </c>
    </row>
    <row r="2621" spans="1:7" s="190" customFormat="1" x14ac:dyDescent="0.2">
      <c r="A2621" s="196"/>
      <c r="B2621" s="196"/>
      <c r="C2621" s="196"/>
      <c r="D2621" s="196"/>
      <c r="E2621" s="205" t="s">
        <v>375</v>
      </c>
      <c r="F2621" s="205"/>
      <c r="G2621" s="197">
        <v>0.56999999999999995</v>
      </c>
    </row>
    <row r="2622" spans="1:7" s="190" customFormat="1" x14ac:dyDescent="0.2">
      <c r="A2622" s="196"/>
      <c r="B2622" s="196"/>
      <c r="C2622" s="196"/>
      <c r="D2622" s="196"/>
      <c r="E2622" s="200" t="s">
        <v>162</v>
      </c>
      <c r="F2622" s="200"/>
      <c r="G2622" s="198">
        <v>0.56999999999999995</v>
      </c>
    </row>
    <row r="2623" spans="1:7" s="190" customFormat="1" x14ac:dyDescent="0.2">
      <c r="A2623" s="196"/>
      <c r="B2623" s="196"/>
      <c r="C2623" s="196"/>
      <c r="D2623" s="196"/>
      <c r="E2623" s="200" t="s">
        <v>163</v>
      </c>
      <c r="F2623" s="200"/>
      <c r="G2623" s="198">
        <v>0.56999999999999995</v>
      </c>
    </row>
    <row r="2624" spans="1:7" s="190" customFormat="1" x14ac:dyDescent="0.2">
      <c r="A2624" s="196"/>
      <c r="B2624" s="196"/>
      <c r="C2624" s="196"/>
      <c r="D2624" s="196"/>
      <c r="E2624" s="200" t="s">
        <v>164</v>
      </c>
      <c r="F2624" s="200"/>
      <c r="G2624" s="198">
        <v>0</v>
      </c>
    </row>
    <row r="2625" spans="1:7" s="190" customFormat="1" x14ac:dyDescent="0.2">
      <c r="A2625" s="196"/>
      <c r="B2625" s="196"/>
      <c r="C2625" s="196"/>
      <c r="D2625" s="196"/>
      <c r="E2625" s="200" t="s">
        <v>165</v>
      </c>
      <c r="F2625" s="200"/>
      <c r="G2625" s="198">
        <v>0.56999999999999995</v>
      </c>
    </row>
    <row r="2626" spans="1:7" s="190" customFormat="1" x14ac:dyDescent="0.2">
      <c r="A2626" s="196"/>
      <c r="B2626" s="196"/>
      <c r="C2626" s="196"/>
      <c r="D2626" s="196"/>
      <c r="E2626" s="200" t="s">
        <v>808</v>
      </c>
      <c r="F2626" s="200"/>
      <c r="G2626" s="198">
        <v>0.11</v>
      </c>
    </row>
    <row r="2627" spans="1:7" s="190" customFormat="1" x14ac:dyDescent="0.2">
      <c r="A2627" s="196"/>
      <c r="B2627" s="196"/>
      <c r="C2627" s="196"/>
      <c r="D2627" s="196"/>
      <c r="E2627" s="200" t="s">
        <v>166</v>
      </c>
      <c r="F2627" s="200"/>
      <c r="G2627" s="198">
        <v>0.68</v>
      </c>
    </row>
    <row r="2628" spans="1:7" s="190" customFormat="1" x14ac:dyDescent="0.2">
      <c r="A2628" s="196"/>
      <c r="B2628" s="196"/>
      <c r="C2628" s="196"/>
      <c r="D2628" s="196"/>
      <c r="E2628" s="206"/>
      <c r="F2628" s="206"/>
      <c r="G2628" s="206"/>
    </row>
    <row r="2629" spans="1:7" s="190" customFormat="1" x14ac:dyDescent="0.2">
      <c r="A2629" s="203" t="s">
        <v>1398</v>
      </c>
      <c r="B2629" s="203"/>
      <c r="C2629" s="203"/>
      <c r="D2629" s="203"/>
      <c r="E2629" s="203"/>
      <c r="F2629" s="203"/>
      <c r="G2629" s="203"/>
    </row>
    <row r="2630" spans="1:7" s="190" customFormat="1" x14ac:dyDescent="0.2">
      <c r="A2630" s="204" t="s">
        <v>278</v>
      </c>
      <c r="B2630" s="204"/>
      <c r="C2630" s="191" t="s">
        <v>156</v>
      </c>
      <c r="D2630" s="191" t="s">
        <v>157</v>
      </c>
      <c r="E2630" s="191" t="s">
        <v>158</v>
      </c>
      <c r="F2630" s="191" t="s">
        <v>159</v>
      </c>
      <c r="G2630" s="191" t="s">
        <v>160</v>
      </c>
    </row>
    <row r="2631" spans="1:7" s="190" customFormat="1" ht="20.399999999999999" x14ac:dyDescent="0.2">
      <c r="A2631" s="192" t="s">
        <v>279</v>
      </c>
      <c r="B2631" s="193" t="s">
        <v>280</v>
      </c>
      <c r="C2631" s="192" t="s">
        <v>168</v>
      </c>
      <c r="D2631" s="192" t="s">
        <v>170</v>
      </c>
      <c r="E2631" s="194">
        <v>1</v>
      </c>
      <c r="F2631" s="195">
        <v>4.4000000000000004</v>
      </c>
      <c r="G2631" s="195">
        <v>4.4000000000000004</v>
      </c>
    </row>
    <row r="2632" spans="1:7" s="190" customFormat="1" ht="20.399999999999999" x14ac:dyDescent="0.2">
      <c r="A2632" s="192" t="s">
        <v>281</v>
      </c>
      <c r="B2632" s="193" t="s">
        <v>282</v>
      </c>
      <c r="C2632" s="192" t="s">
        <v>168</v>
      </c>
      <c r="D2632" s="192" t="s">
        <v>170</v>
      </c>
      <c r="E2632" s="194">
        <v>1</v>
      </c>
      <c r="F2632" s="195">
        <v>1.24</v>
      </c>
      <c r="G2632" s="195">
        <v>1.24</v>
      </c>
    </row>
    <row r="2633" spans="1:7" s="190" customFormat="1" ht="20.399999999999999" x14ac:dyDescent="0.2">
      <c r="A2633" s="192" t="s">
        <v>283</v>
      </c>
      <c r="B2633" s="193" t="s">
        <v>284</v>
      </c>
      <c r="C2633" s="192" t="s">
        <v>168</v>
      </c>
      <c r="D2633" s="192" t="s">
        <v>170</v>
      </c>
      <c r="E2633" s="194">
        <v>1</v>
      </c>
      <c r="F2633" s="195">
        <v>1.31</v>
      </c>
      <c r="G2633" s="195">
        <v>1.31</v>
      </c>
    </row>
    <row r="2634" spans="1:7" s="190" customFormat="1" ht="20.399999999999999" x14ac:dyDescent="0.2">
      <c r="A2634" s="192" t="s">
        <v>285</v>
      </c>
      <c r="B2634" s="193" t="s">
        <v>286</v>
      </c>
      <c r="C2634" s="192" t="s">
        <v>168</v>
      </c>
      <c r="D2634" s="192" t="s">
        <v>170</v>
      </c>
      <c r="E2634" s="194">
        <v>1</v>
      </c>
      <c r="F2634" s="195">
        <v>0.52</v>
      </c>
      <c r="G2634" s="195">
        <v>0.52</v>
      </c>
    </row>
    <row r="2635" spans="1:7" s="190" customFormat="1" ht="20.399999999999999" x14ac:dyDescent="0.2">
      <c r="A2635" s="192" t="s">
        <v>287</v>
      </c>
      <c r="B2635" s="193" t="s">
        <v>288</v>
      </c>
      <c r="C2635" s="192" t="s">
        <v>168</v>
      </c>
      <c r="D2635" s="192" t="s">
        <v>170</v>
      </c>
      <c r="E2635" s="194">
        <v>1</v>
      </c>
      <c r="F2635" s="195">
        <v>0.1</v>
      </c>
      <c r="G2635" s="195">
        <v>0.1</v>
      </c>
    </row>
    <row r="2636" spans="1:7" s="190" customFormat="1" ht="20.399999999999999" x14ac:dyDescent="0.2">
      <c r="A2636" s="192" t="s">
        <v>289</v>
      </c>
      <c r="B2636" s="193" t="s">
        <v>290</v>
      </c>
      <c r="C2636" s="192" t="s">
        <v>168</v>
      </c>
      <c r="D2636" s="192" t="s">
        <v>170</v>
      </c>
      <c r="E2636" s="194">
        <v>1</v>
      </c>
      <c r="F2636" s="195">
        <v>0.77</v>
      </c>
      <c r="G2636" s="195">
        <v>0.77</v>
      </c>
    </row>
    <row r="2637" spans="1:7" s="190" customFormat="1" x14ac:dyDescent="0.2">
      <c r="A2637" s="196"/>
      <c r="B2637" s="196"/>
      <c r="C2637" s="196"/>
      <c r="D2637" s="196"/>
      <c r="E2637" s="205" t="s">
        <v>291</v>
      </c>
      <c r="F2637" s="205"/>
      <c r="G2637" s="197">
        <v>8.34</v>
      </c>
    </row>
    <row r="2638" spans="1:7" s="190" customFormat="1" x14ac:dyDescent="0.2">
      <c r="A2638" s="204" t="s">
        <v>292</v>
      </c>
      <c r="B2638" s="204"/>
      <c r="C2638" s="191" t="s">
        <v>156</v>
      </c>
      <c r="D2638" s="191" t="s">
        <v>157</v>
      </c>
      <c r="E2638" s="191" t="s">
        <v>158</v>
      </c>
      <c r="F2638" s="191" t="s">
        <v>159</v>
      </c>
      <c r="G2638" s="191" t="s">
        <v>160</v>
      </c>
    </row>
    <row r="2639" spans="1:7" s="190" customFormat="1" x14ac:dyDescent="0.2">
      <c r="A2639" s="192" t="s">
        <v>1227</v>
      </c>
      <c r="B2639" s="193" t="s">
        <v>1228</v>
      </c>
      <c r="C2639" s="192" t="s">
        <v>168</v>
      </c>
      <c r="D2639" s="192" t="s">
        <v>170</v>
      </c>
      <c r="E2639" s="194">
        <v>1</v>
      </c>
      <c r="F2639" s="195">
        <v>17.11</v>
      </c>
      <c r="G2639" s="195">
        <v>17.11</v>
      </c>
    </row>
    <row r="2640" spans="1:7" s="190" customFormat="1" x14ac:dyDescent="0.2">
      <c r="A2640" s="196"/>
      <c r="B2640" s="196"/>
      <c r="C2640" s="196"/>
      <c r="D2640" s="196"/>
      <c r="E2640" s="205" t="s">
        <v>295</v>
      </c>
      <c r="F2640" s="205"/>
      <c r="G2640" s="197">
        <v>17.11</v>
      </c>
    </row>
    <row r="2641" spans="1:9" s="190" customFormat="1" x14ac:dyDescent="0.2">
      <c r="A2641" s="204" t="s">
        <v>180</v>
      </c>
      <c r="B2641" s="204"/>
      <c r="C2641" s="191" t="s">
        <v>156</v>
      </c>
      <c r="D2641" s="191" t="s">
        <v>157</v>
      </c>
      <c r="E2641" s="191" t="s">
        <v>158</v>
      </c>
      <c r="F2641" s="191" t="s">
        <v>159</v>
      </c>
      <c r="G2641" s="191" t="s">
        <v>160</v>
      </c>
    </row>
    <row r="2642" spans="1:9" s="190" customFormat="1" ht="20.399999999999999" x14ac:dyDescent="0.2">
      <c r="A2642" s="192" t="s">
        <v>1399</v>
      </c>
      <c r="B2642" s="193" t="s">
        <v>1400</v>
      </c>
      <c r="C2642" s="192" t="s">
        <v>168</v>
      </c>
      <c r="D2642" s="192" t="s">
        <v>170</v>
      </c>
      <c r="E2642" s="194">
        <v>1</v>
      </c>
      <c r="F2642" s="195">
        <v>0.25</v>
      </c>
      <c r="G2642" s="195">
        <v>0.25</v>
      </c>
    </row>
    <row r="2643" spans="1:9" s="190" customFormat="1" x14ac:dyDescent="0.2">
      <c r="A2643" s="196"/>
      <c r="B2643" s="196"/>
      <c r="C2643" s="196"/>
      <c r="D2643" s="196"/>
      <c r="E2643" s="205" t="s">
        <v>181</v>
      </c>
      <c r="F2643" s="205"/>
      <c r="G2643" s="197">
        <v>0.25</v>
      </c>
    </row>
    <row r="2644" spans="1:9" s="190" customFormat="1" x14ac:dyDescent="0.2">
      <c r="A2644" s="196"/>
      <c r="B2644" s="196"/>
      <c r="C2644" s="196"/>
      <c r="D2644" s="196"/>
      <c r="E2644" s="200" t="s">
        <v>162</v>
      </c>
      <c r="F2644" s="200"/>
      <c r="G2644" s="198">
        <v>25.7</v>
      </c>
    </row>
    <row r="2645" spans="1:9" s="190" customFormat="1" x14ac:dyDescent="0.2">
      <c r="A2645" s="196"/>
      <c r="B2645" s="196"/>
      <c r="C2645" s="196"/>
      <c r="D2645" s="196"/>
      <c r="E2645" s="200" t="s">
        <v>163</v>
      </c>
      <c r="F2645" s="200"/>
      <c r="G2645" s="198">
        <v>16.3</v>
      </c>
    </row>
    <row r="2646" spans="1:9" s="190" customFormat="1" x14ac:dyDescent="0.2">
      <c r="A2646" s="196"/>
      <c r="B2646" s="196"/>
      <c r="C2646" s="196"/>
      <c r="D2646" s="196"/>
      <c r="E2646" s="200" t="s">
        <v>171</v>
      </c>
      <c r="F2646" s="200"/>
      <c r="G2646" s="198">
        <v>9.4</v>
      </c>
    </row>
    <row r="2647" spans="1:9" s="190" customFormat="1" x14ac:dyDescent="0.2">
      <c r="A2647" s="196"/>
      <c r="B2647" s="196"/>
      <c r="C2647" s="196"/>
      <c r="D2647" s="196"/>
      <c r="E2647" s="200" t="s">
        <v>165</v>
      </c>
      <c r="F2647" s="200"/>
      <c r="G2647" s="198">
        <v>25.7</v>
      </c>
    </row>
    <row r="2648" spans="1:9" s="190" customFormat="1" x14ac:dyDescent="0.2">
      <c r="A2648" s="196"/>
      <c r="B2648" s="196"/>
      <c r="C2648" s="196"/>
      <c r="D2648" s="196"/>
      <c r="E2648" s="200" t="s">
        <v>808</v>
      </c>
      <c r="F2648" s="200"/>
      <c r="G2648" s="198">
        <v>5.0999999999999996</v>
      </c>
    </row>
    <row r="2649" spans="1:9" s="190" customFormat="1" x14ac:dyDescent="0.2">
      <c r="A2649" s="196"/>
      <c r="B2649" s="196"/>
      <c r="C2649" s="196"/>
      <c r="D2649" s="196"/>
      <c r="E2649" s="200" t="s">
        <v>166</v>
      </c>
      <c r="F2649" s="200"/>
      <c r="G2649" s="198">
        <v>30.8</v>
      </c>
    </row>
    <row r="2650" spans="1:9" x14ac:dyDescent="0.25">
      <c r="A2650" s="109"/>
      <c r="B2650" s="110"/>
      <c r="C2650" s="109"/>
      <c r="D2650" s="109"/>
      <c r="E2650" s="111"/>
      <c r="F2650" s="112"/>
      <c r="G2650" s="112"/>
    </row>
    <row r="2651" spans="1:9" x14ac:dyDescent="0.25">
      <c r="A2651" s="113"/>
      <c r="B2651" s="113"/>
      <c r="C2651" s="113"/>
      <c r="D2651" s="113"/>
      <c r="E2651" s="114"/>
      <c r="F2651" s="114"/>
      <c r="G2651" s="115"/>
    </row>
    <row r="2652" spans="1:9" x14ac:dyDescent="0.2">
      <c r="A2652" s="116"/>
      <c r="B2652" s="117"/>
      <c r="D2652" s="34"/>
      <c r="E2652" s="34"/>
      <c r="F2652" s="34"/>
      <c r="G2652" s="34"/>
    </row>
    <row r="2653" spans="1:9" ht="13.8" x14ac:dyDescent="0.3">
      <c r="A2653" s="116"/>
      <c r="B2653" s="106" t="s">
        <v>16</v>
      </c>
      <c r="C2653" s="13"/>
      <c r="E2653" s="34"/>
      <c r="F2653" s="34"/>
      <c r="G2653" s="199" t="s">
        <v>805</v>
      </c>
      <c r="I2653" s="115"/>
    </row>
    <row r="2654" spans="1:9" x14ac:dyDescent="0.2">
      <c r="A2654" s="116"/>
      <c r="B2654" s="101" t="s">
        <v>17</v>
      </c>
      <c r="C2654" s="13"/>
      <c r="E2654" s="34"/>
      <c r="F2654" s="34"/>
      <c r="G2654" s="34"/>
    </row>
    <row r="2655" spans="1:9" x14ac:dyDescent="0.2">
      <c r="A2655" s="34"/>
      <c r="B2655" s="106" t="s">
        <v>18</v>
      </c>
      <c r="C2655" s="34"/>
      <c r="D2655" s="34"/>
      <c r="E2655" s="34"/>
      <c r="F2655" s="34"/>
      <c r="G2655" s="34"/>
    </row>
    <row r="2656" spans="1:9" x14ac:dyDescent="0.2">
      <c r="A2656" s="34"/>
      <c r="B2656" s="101" t="s">
        <v>19</v>
      </c>
      <c r="C2656" s="34"/>
      <c r="D2656" s="34"/>
      <c r="E2656" s="34"/>
      <c r="F2656" s="34"/>
      <c r="G2656" s="34"/>
    </row>
    <row r="2657" spans="1:7" x14ac:dyDescent="0.25">
      <c r="A2657" s="113"/>
      <c r="B2657" s="113"/>
      <c r="C2657" s="113"/>
      <c r="D2657" s="113"/>
      <c r="E2657" s="207"/>
      <c r="F2657" s="207"/>
      <c r="G2657" s="118"/>
    </row>
    <row r="2658" spans="1:7" x14ac:dyDescent="0.25">
      <c r="A2658" s="113"/>
      <c r="B2658" s="113"/>
      <c r="C2658" s="208"/>
      <c r="D2658" s="208"/>
      <c r="E2658" s="113"/>
      <c r="F2658" s="113"/>
      <c r="G2658" s="113"/>
    </row>
    <row r="2659" spans="1:7" x14ac:dyDescent="0.25">
      <c r="A2659" s="209"/>
      <c r="B2659" s="209"/>
      <c r="C2659" s="209"/>
      <c r="D2659" s="209"/>
      <c r="E2659" s="209"/>
      <c r="F2659" s="209"/>
      <c r="G2659" s="209"/>
    </row>
    <row r="2660" spans="1:7" x14ac:dyDescent="0.25">
      <c r="A2660" s="210"/>
      <c r="B2660" s="210"/>
      <c r="C2660" s="119"/>
      <c r="D2660" s="119"/>
      <c r="E2660" s="119"/>
      <c r="F2660" s="119"/>
      <c r="G2660" s="119"/>
    </row>
    <row r="2661" spans="1:7" x14ac:dyDescent="0.25">
      <c r="A2661" s="109"/>
      <c r="B2661" s="110"/>
      <c r="C2661" s="109"/>
      <c r="D2661" s="109"/>
      <c r="E2661" s="111"/>
      <c r="F2661" s="112"/>
      <c r="G2661" s="112"/>
    </row>
    <row r="2662" spans="1:7" x14ac:dyDescent="0.25">
      <c r="A2662" s="109"/>
      <c r="B2662" s="110"/>
      <c r="C2662" s="109"/>
      <c r="D2662" s="109"/>
      <c r="E2662" s="111"/>
      <c r="F2662" s="112"/>
      <c r="G2662" s="112"/>
    </row>
    <row r="2663" spans="1:7" x14ac:dyDescent="0.25">
      <c r="A2663" s="113"/>
      <c r="B2663" s="113"/>
      <c r="C2663" s="113"/>
      <c r="D2663" s="113"/>
      <c r="E2663" s="207"/>
      <c r="F2663" s="207"/>
      <c r="G2663" s="118"/>
    </row>
    <row r="2664" spans="1:7" x14ac:dyDescent="0.25">
      <c r="A2664" s="210"/>
      <c r="B2664" s="210"/>
      <c r="C2664" s="119"/>
      <c r="D2664" s="119"/>
      <c r="E2664" s="119"/>
      <c r="F2664" s="119"/>
      <c r="G2664" s="119"/>
    </row>
    <row r="2665" spans="1:7" x14ac:dyDescent="0.25">
      <c r="A2665" s="109"/>
      <c r="B2665" s="110"/>
      <c r="C2665" s="109"/>
      <c r="D2665" s="109"/>
      <c r="E2665" s="111"/>
      <c r="F2665" s="112"/>
      <c r="G2665" s="112"/>
    </row>
    <row r="2666" spans="1:7" x14ac:dyDescent="0.25">
      <c r="A2666" s="109"/>
      <c r="B2666" s="110"/>
      <c r="C2666" s="109"/>
      <c r="D2666" s="109"/>
      <c r="E2666" s="111"/>
      <c r="F2666" s="112"/>
      <c r="G2666" s="112"/>
    </row>
    <row r="2667" spans="1:7" x14ac:dyDescent="0.25">
      <c r="A2667" s="113"/>
      <c r="B2667" s="113"/>
      <c r="C2667" s="113"/>
      <c r="D2667" s="113"/>
      <c r="E2667" s="207"/>
      <c r="F2667" s="207"/>
      <c r="G2667" s="118"/>
    </row>
    <row r="2668" spans="1:7" x14ac:dyDescent="0.25">
      <c r="A2668" s="113"/>
      <c r="B2668" s="113"/>
      <c r="C2668" s="113"/>
      <c r="D2668" s="113"/>
      <c r="E2668" s="207"/>
      <c r="F2668" s="207"/>
      <c r="G2668" s="118"/>
    </row>
    <row r="2669" spans="1:7" x14ac:dyDescent="0.25">
      <c r="A2669" s="113"/>
      <c r="B2669" s="113"/>
      <c r="C2669" s="113"/>
      <c r="D2669" s="113"/>
      <c r="E2669" s="207"/>
      <c r="F2669" s="207"/>
      <c r="G2669" s="118"/>
    </row>
    <row r="2670" spans="1:7" x14ac:dyDescent="0.25">
      <c r="A2670" s="113"/>
      <c r="B2670" s="113"/>
      <c r="C2670" s="113"/>
      <c r="D2670" s="113"/>
      <c r="E2670" s="207"/>
      <c r="F2670" s="207"/>
      <c r="G2670" s="118"/>
    </row>
    <row r="2671" spans="1:7" x14ac:dyDescent="0.25">
      <c r="A2671" s="113"/>
      <c r="B2671" s="113"/>
      <c r="C2671" s="113"/>
      <c r="D2671" s="113"/>
      <c r="E2671" s="207"/>
      <c r="F2671" s="207"/>
      <c r="G2671" s="118"/>
    </row>
    <row r="2672" spans="1:7" x14ac:dyDescent="0.25">
      <c r="A2672" s="113"/>
      <c r="B2672" s="113"/>
      <c r="C2672" s="113"/>
      <c r="D2672" s="113"/>
      <c r="E2672" s="207"/>
      <c r="F2672" s="207"/>
      <c r="G2672" s="118"/>
    </row>
    <row r="2673" spans="1:7" x14ac:dyDescent="0.25">
      <c r="A2673" s="113"/>
      <c r="B2673" s="113"/>
      <c r="C2673" s="208"/>
      <c r="D2673" s="208"/>
      <c r="E2673" s="113"/>
      <c r="F2673" s="113"/>
      <c r="G2673" s="113"/>
    </row>
    <row r="2674" spans="1:7" x14ac:dyDescent="0.25">
      <c r="A2674" s="209"/>
      <c r="B2674" s="209"/>
      <c r="C2674" s="209"/>
      <c r="D2674" s="209"/>
      <c r="E2674" s="209"/>
      <c r="F2674" s="209"/>
      <c r="G2674" s="209"/>
    </row>
    <row r="2675" spans="1:7" x14ac:dyDescent="0.25">
      <c r="A2675" s="210"/>
      <c r="B2675" s="210"/>
      <c r="C2675" s="119"/>
      <c r="D2675" s="119"/>
      <c r="E2675" s="119"/>
      <c r="F2675" s="119"/>
      <c r="G2675" s="119"/>
    </row>
    <row r="2676" spans="1:7" x14ac:dyDescent="0.25">
      <c r="A2676" s="109"/>
      <c r="B2676" s="110"/>
      <c r="C2676" s="109"/>
      <c r="D2676" s="109"/>
      <c r="E2676" s="111"/>
      <c r="F2676" s="112"/>
      <c r="G2676" s="112"/>
    </row>
    <row r="2677" spans="1:7" x14ac:dyDescent="0.25">
      <c r="A2677" s="109"/>
      <c r="B2677" s="110"/>
      <c r="C2677" s="109"/>
      <c r="D2677" s="109"/>
      <c r="E2677" s="111"/>
      <c r="F2677" s="112"/>
      <c r="G2677" s="112"/>
    </row>
    <row r="2678" spans="1:7" x14ac:dyDescent="0.25">
      <c r="A2678" s="109"/>
      <c r="B2678" s="110"/>
      <c r="C2678" s="109"/>
      <c r="D2678" s="109"/>
      <c r="E2678" s="111"/>
      <c r="F2678" s="112"/>
      <c r="G2678" s="112"/>
    </row>
    <row r="2679" spans="1:7" x14ac:dyDescent="0.25">
      <c r="A2679" s="109"/>
      <c r="B2679" s="110"/>
      <c r="C2679" s="109"/>
      <c r="D2679" s="109"/>
      <c r="E2679" s="111"/>
      <c r="F2679" s="112"/>
      <c r="G2679" s="112"/>
    </row>
    <row r="2680" spans="1:7" x14ac:dyDescent="0.25">
      <c r="A2680" s="109"/>
      <c r="B2680" s="110"/>
      <c r="C2680" s="109"/>
      <c r="D2680" s="109"/>
      <c r="E2680" s="111"/>
      <c r="F2680" s="112"/>
      <c r="G2680" s="112"/>
    </row>
    <row r="2681" spans="1:7" x14ac:dyDescent="0.25">
      <c r="A2681" s="113"/>
      <c r="B2681" s="113"/>
      <c r="C2681" s="113"/>
      <c r="D2681" s="113"/>
      <c r="E2681" s="207"/>
      <c r="F2681" s="207"/>
      <c r="G2681" s="118"/>
    </row>
    <row r="2682" spans="1:7" x14ac:dyDescent="0.25">
      <c r="A2682" s="210"/>
      <c r="B2682" s="210"/>
      <c r="C2682" s="119"/>
      <c r="D2682" s="119"/>
      <c r="E2682" s="119"/>
      <c r="F2682" s="119"/>
      <c r="G2682" s="119"/>
    </row>
    <row r="2683" spans="1:7" x14ac:dyDescent="0.25">
      <c r="A2683" s="109"/>
      <c r="B2683" s="110"/>
      <c r="C2683" s="109"/>
      <c r="D2683" s="109"/>
      <c r="E2683" s="111"/>
      <c r="F2683" s="112"/>
      <c r="G2683" s="112"/>
    </row>
    <row r="2684" spans="1:7" x14ac:dyDescent="0.25">
      <c r="A2684" s="109"/>
      <c r="B2684" s="110"/>
      <c r="C2684" s="109"/>
      <c r="D2684" s="109"/>
      <c r="E2684" s="111"/>
      <c r="F2684" s="112"/>
      <c r="G2684" s="112"/>
    </row>
    <row r="2685" spans="1:7" x14ac:dyDescent="0.25">
      <c r="A2685" s="113"/>
      <c r="B2685" s="113"/>
      <c r="C2685" s="113"/>
      <c r="D2685" s="113"/>
      <c r="E2685" s="207"/>
      <c r="F2685" s="207"/>
      <c r="G2685" s="118"/>
    </row>
    <row r="2686" spans="1:7" x14ac:dyDescent="0.25">
      <c r="A2686" s="113"/>
      <c r="B2686" s="113"/>
      <c r="C2686" s="113"/>
      <c r="D2686" s="113"/>
      <c r="E2686" s="207"/>
      <c r="F2686" s="207"/>
      <c r="G2686" s="118"/>
    </row>
    <row r="2687" spans="1:7" x14ac:dyDescent="0.25">
      <c r="A2687" s="113"/>
      <c r="B2687" s="113"/>
      <c r="C2687" s="113"/>
      <c r="D2687" s="113"/>
      <c r="E2687" s="207"/>
      <c r="F2687" s="207"/>
      <c r="G2687" s="118"/>
    </row>
    <row r="2688" spans="1:7" x14ac:dyDescent="0.25">
      <c r="A2688" s="113"/>
      <c r="B2688" s="113"/>
      <c r="C2688" s="113"/>
      <c r="D2688" s="113"/>
      <c r="E2688" s="207"/>
      <c r="F2688" s="207"/>
      <c r="G2688" s="118"/>
    </row>
    <row r="2689" spans="1:7" x14ac:dyDescent="0.25">
      <c r="A2689" s="113"/>
      <c r="B2689" s="113"/>
      <c r="C2689" s="113"/>
      <c r="D2689" s="113"/>
      <c r="E2689" s="207"/>
      <c r="F2689" s="207"/>
      <c r="G2689" s="118"/>
    </row>
    <row r="2690" spans="1:7" x14ac:dyDescent="0.25">
      <c r="A2690" s="113"/>
      <c r="B2690" s="113"/>
      <c r="C2690" s="113"/>
      <c r="D2690" s="113"/>
      <c r="E2690" s="207"/>
      <c r="F2690" s="207"/>
      <c r="G2690" s="118"/>
    </row>
    <row r="2691" spans="1:7" x14ac:dyDescent="0.25">
      <c r="A2691" s="113"/>
      <c r="B2691" s="113"/>
      <c r="C2691" s="208"/>
      <c r="D2691" s="208"/>
      <c r="E2691" s="113"/>
      <c r="F2691" s="113"/>
      <c r="G2691" s="113"/>
    </row>
    <row r="2692" spans="1:7" x14ac:dyDescent="0.25">
      <c r="A2692" s="209"/>
      <c r="B2692" s="209"/>
      <c r="C2692" s="209"/>
      <c r="D2692" s="209"/>
      <c r="E2692" s="209"/>
      <c r="F2692" s="209"/>
      <c r="G2692" s="209"/>
    </row>
    <row r="2693" spans="1:7" x14ac:dyDescent="0.25">
      <c r="A2693" s="210"/>
      <c r="B2693" s="210"/>
      <c r="C2693" s="119"/>
      <c r="D2693" s="119"/>
      <c r="E2693" s="119"/>
      <c r="F2693" s="119"/>
      <c r="G2693" s="119"/>
    </row>
    <row r="2694" spans="1:7" x14ac:dyDescent="0.25">
      <c r="A2694" s="109"/>
      <c r="B2694" s="110"/>
      <c r="C2694" s="109"/>
      <c r="D2694" s="109"/>
      <c r="E2694" s="111"/>
      <c r="F2694" s="112"/>
      <c r="G2694" s="112"/>
    </row>
    <row r="2695" spans="1:7" x14ac:dyDescent="0.25">
      <c r="A2695" s="109"/>
      <c r="B2695" s="110"/>
      <c r="C2695" s="109"/>
      <c r="D2695" s="109"/>
      <c r="E2695" s="111"/>
      <c r="F2695" s="112"/>
      <c r="G2695" s="112"/>
    </row>
    <row r="2696" spans="1:7" x14ac:dyDescent="0.25">
      <c r="A2696" s="109"/>
      <c r="B2696" s="110"/>
      <c r="C2696" s="109"/>
      <c r="D2696" s="109"/>
      <c r="E2696" s="111"/>
      <c r="F2696" s="112"/>
      <c r="G2696" s="112"/>
    </row>
    <row r="2697" spans="1:7" x14ac:dyDescent="0.25">
      <c r="A2697" s="113"/>
      <c r="B2697" s="113"/>
      <c r="C2697" s="113"/>
      <c r="D2697" s="113"/>
      <c r="E2697" s="207"/>
      <c r="F2697" s="207"/>
      <c r="G2697" s="118"/>
    </row>
    <row r="2698" spans="1:7" x14ac:dyDescent="0.25">
      <c r="A2698" s="210"/>
      <c r="B2698" s="210"/>
      <c r="C2698" s="119"/>
      <c r="D2698" s="119"/>
      <c r="E2698" s="119"/>
      <c r="F2698" s="119"/>
      <c r="G2698" s="119"/>
    </row>
    <row r="2699" spans="1:7" x14ac:dyDescent="0.25">
      <c r="A2699" s="109"/>
      <c r="B2699" s="110"/>
      <c r="C2699" s="109"/>
      <c r="D2699" s="109"/>
      <c r="E2699" s="111"/>
      <c r="F2699" s="112"/>
      <c r="G2699" s="112"/>
    </row>
    <row r="2700" spans="1:7" x14ac:dyDescent="0.25">
      <c r="A2700" s="109"/>
      <c r="B2700" s="110"/>
      <c r="C2700" s="109"/>
      <c r="D2700" s="109"/>
      <c r="E2700" s="111"/>
      <c r="F2700" s="112"/>
      <c r="G2700" s="112"/>
    </row>
    <row r="2701" spans="1:7" x14ac:dyDescent="0.25">
      <c r="A2701" s="113"/>
      <c r="B2701" s="113"/>
      <c r="C2701" s="113"/>
      <c r="D2701" s="113"/>
      <c r="E2701" s="207"/>
      <c r="F2701" s="207"/>
      <c r="G2701" s="118"/>
    </row>
    <row r="2702" spans="1:7" x14ac:dyDescent="0.25">
      <c r="A2702" s="113"/>
      <c r="B2702" s="113"/>
      <c r="C2702" s="113"/>
      <c r="D2702" s="113"/>
      <c r="E2702" s="207"/>
      <c r="F2702" s="207"/>
      <c r="G2702" s="118"/>
    </row>
    <row r="2703" spans="1:7" x14ac:dyDescent="0.25">
      <c r="A2703" s="113"/>
      <c r="B2703" s="113"/>
      <c r="C2703" s="113"/>
      <c r="D2703" s="113"/>
      <c r="E2703" s="207"/>
      <c r="F2703" s="207"/>
      <c r="G2703" s="118"/>
    </row>
    <row r="2704" spans="1:7" x14ac:dyDescent="0.25">
      <c r="A2704" s="113"/>
      <c r="B2704" s="113"/>
      <c r="C2704" s="113"/>
      <c r="D2704" s="113"/>
      <c r="E2704" s="207"/>
      <c r="F2704" s="207"/>
      <c r="G2704" s="118"/>
    </row>
    <row r="2705" spans="1:7" x14ac:dyDescent="0.25">
      <c r="A2705" s="113"/>
      <c r="B2705" s="113"/>
      <c r="C2705" s="113"/>
      <c r="D2705" s="113"/>
      <c r="E2705" s="207"/>
      <c r="F2705" s="207"/>
      <c r="G2705" s="118"/>
    </row>
    <row r="2706" spans="1:7" x14ac:dyDescent="0.25">
      <c r="A2706" s="113"/>
      <c r="B2706" s="113"/>
      <c r="C2706" s="113"/>
      <c r="D2706" s="113"/>
      <c r="E2706" s="207"/>
      <c r="F2706" s="207"/>
      <c r="G2706" s="118"/>
    </row>
    <row r="2707" spans="1:7" x14ac:dyDescent="0.25">
      <c r="A2707" s="113"/>
      <c r="B2707" s="113"/>
      <c r="C2707" s="208"/>
      <c r="D2707" s="208"/>
      <c r="E2707" s="113"/>
      <c r="F2707" s="113"/>
      <c r="G2707" s="113"/>
    </row>
    <row r="2708" spans="1:7" x14ac:dyDescent="0.25">
      <c r="A2708" s="209"/>
      <c r="B2708" s="209"/>
      <c r="C2708" s="209"/>
      <c r="D2708" s="209"/>
      <c r="E2708" s="209"/>
      <c r="F2708" s="209"/>
      <c r="G2708" s="209"/>
    </row>
    <row r="2709" spans="1:7" x14ac:dyDescent="0.25">
      <c r="A2709" s="210"/>
      <c r="B2709" s="210"/>
      <c r="C2709" s="119"/>
      <c r="D2709" s="119"/>
      <c r="E2709" s="119"/>
      <c r="F2709" s="119"/>
      <c r="G2709" s="119"/>
    </row>
    <row r="2710" spans="1:7" x14ac:dyDescent="0.25">
      <c r="A2710" s="109"/>
      <c r="B2710" s="110"/>
      <c r="C2710" s="109"/>
      <c r="D2710" s="109"/>
      <c r="E2710" s="111"/>
      <c r="F2710" s="112"/>
      <c r="G2710" s="112"/>
    </row>
    <row r="2711" spans="1:7" x14ac:dyDescent="0.25">
      <c r="A2711" s="113"/>
      <c r="B2711" s="113"/>
      <c r="C2711" s="113"/>
      <c r="D2711" s="113"/>
      <c r="E2711" s="207"/>
      <c r="F2711" s="207"/>
      <c r="G2711" s="118"/>
    </row>
    <row r="2712" spans="1:7" x14ac:dyDescent="0.25">
      <c r="A2712" s="210"/>
      <c r="B2712" s="210"/>
      <c r="C2712" s="119"/>
      <c r="D2712" s="119"/>
      <c r="E2712" s="119"/>
      <c r="F2712" s="119"/>
      <c r="G2712" s="119"/>
    </row>
    <row r="2713" spans="1:7" x14ac:dyDescent="0.25">
      <c r="A2713" s="109"/>
      <c r="B2713" s="110"/>
      <c r="C2713" s="109"/>
      <c r="D2713" s="109"/>
      <c r="E2713" s="111"/>
      <c r="F2713" s="112"/>
      <c r="G2713" s="112"/>
    </row>
    <row r="2714" spans="1:7" x14ac:dyDescent="0.25">
      <c r="A2714" s="113"/>
      <c r="B2714" s="113"/>
      <c r="C2714" s="113"/>
      <c r="D2714" s="113"/>
      <c r="E2714" s="207"/>
      <c r="F2714" s="207"/>
      <c r="G2714" s="118"/>
    </row>
    <row r="2715" spans="1:7" x14ac:dyDescent="0.25">
      <c r="A2715" s="113"/>
      <c r="B2715" s="113"/>
      <c r="C2715" s="113"/>
      <c r="D2715" s="113"/>
      <c r="E2715" s="207"/>
      <c r="F2715" s="207"/>
      <c r="G2715" s="118"/>
    </row>
    <row r="2716" spans="1:7" x14ac:dyDescent="0.25">
      <c r="A2716" s="113"/>
      <c r="B2716" s="113"/>
      <c r="C2716" s="113"/>
      <c r="D2716" s="113"/>
      <c r="E2716" s="207"/>
      <c r="F2716" s="207"/>
      <c r="G2716" s="118"/>
    </row>
    <row r="2717" spans="1:7" x14ac:dyDescent="0.25">
      <c r="A2717" s="113"/>
      <c r="B2717" s="113"/>
      <c r="C2717" s="113"/>
      <c r="D2717" s="113"/>
      <c r="E2717" s="207"/>
      <c r="F2717" s="207"/>
      <c r="G2717" s="118"/>
    </row>
    <row r="2718" spans="1:7" x14ac:dyDescent="0.25">
      <c r="A2718" s="113"/>
      <c r="B2718" s="113"/>
      <c r="C2718" s="113"/>
      <c r="D2718" s="113"/>
      <c r="E2718" s="207"/>
      <c r="F2718" s="207"/>
      <c r="G2718" s="118"/>
    </row>
    <row r="2719" spans="1:7" x14ac:dyDescent="0.25">
      <c r="A2719" s="113"/>
      <c r="B2719" s="113"/>
      <c r="C2719" s="113"/>
      <c r="D2719" s="113"/>
      <c r="E2719" s="207"/>
      <c r="F2719" s="207"/>
      <c r="G2719" s="118"/>
    </row>
    <row r="2720" spans="1:7" x14ac:dyDescent="0.25">
      <c r="A2720" s="120"/>
      <c r="B2720" s="121"/>
      <c r="C2720" s="121"/>
      <c r="D2720" s="121"/>
      <c r="E2720" s="121"/>
      <c r="F2720" s="121"/>
      <c r="G2720" s="121"/>
    </row>
    <row r="2721" spans="1:7" x14ac:dyDescent="0.2">
      <c r="A2721" s="122"/>
      <c r="B2721" s="122"/>
      <c r="C2721" s="122"/>
      <c r="D2721" s="122"/>
      <c r="E2721" s="122"/>
      <c r="F2721" s="122"/>
      <c r="G2721" s="122"/>
    </row>
    <row r="2722" spans="1:7" x14ac:dyDescent="0.25">
      <c r="G2722" s="123"/>
    </row>
    <row r="2724" spans="1:7" x14ac:dyDescent="0.25">
      <c r="B2724" s="124"/>
    </row>
    <row r="2725" spans="1:7" x14ac:dyDescent="0.25">
      <c r="B2725" s="25"/>
    </row>
    <row r="2726" spans="1:7" x14ac:dyDescent="0.25">
      <c r="B2726" s="125"/>
    </row>
    <row r="2727" spans="1:7" x14ac:dyDescent="0.2">
      <c r="B2727" s="126"/>
    </row>
  </sheetData>
  <mergeCells count="2038">
    <mergeCell ref="E2611:F2611"/>
    <mergeCell ref="E2612:F2612"/>
    <mergeCell ref="E2614:F2614"/>
    <mergeCell ref="E2615:F2615"/>
    <mergeCell ref="E2617:G2617"/>
    <mergeCell ref="A2618:G2618"/>
    <mergeCell ref="A2619:B2619"/>
    <mergeCell ref="E2623:F2623"/>
    <mergeCell ref="E2624:F2624"/>
    <mergeCell ref="E2625:F2625"/>
    <mergeCell ref="E2626:F2626"/>
    <mergeCell ref="E2627:F2627"/>
    <mergeCell ref="E2628:G2628"/>
    <mergeCell ref="A2629:G2629"/>
    <mergeCell ref="A2630:B2630"/>
    <mergeCell ref="E2637:F2637"/>
    <mergeCell ref="A2638:B2638"/>
    <mergeCell ref="E2557:F2557"/>
    <mergeCell ref="E2558:G2558"/>
    <mergeCell ref="A2559:G2559"/>
    <mergeCell ref="A2560:B2560"/>
    <mergeCell ref="E2563:F2563"/>
    <mergeCell ref="E2570:G2570"/>
    <mergeCell ref="A2571:G2571"/>
    <mergeCell ref="A2572:B2572"/>
    <mergeCell ref="E2577:F2577"/>
    <mergeCell ref="E2578:F2578"/>
    <mergeCell ref="E2584:G2584"/>
    <mergeCell ref="A2585:G2585"/>
    <mergeCell ref="A2586:B2586"/>
    <mergeCell ref="E2588:F2588"/>
    <mergeCell ref="E2589:F2589"/>
    <mergeCell ref="E2591:F2591"/>
    <mergeCell ref="E2592:F2592"/>
    <mergeCell ref="A2509:B2509"/>
    <mergeCell ref="E2512:F2512"/>
    <mergeCell ref="E2513:F2513"/>
    <mergeCell ref="E2519:G2519"/>
    <mergeCell ref="A2520:G2520"/>
    <mergeCell ref="A2521:B2521"/>
    <mergeCell ref="A2529:B2529"/>
    <mergeCell ref="A2532:B2532"/>
    <mergeCell ref="E2534:F2534"/>
    <mergeCell ref="E2535:F2535"/>
    <mergeCell ref="E2541:G2541"/>
    <mergeCell ref="A2542:G2542"/>
    <mergeCell ref="A2543:B2543"/>
    <mergeCell ref="E2545:F2545"/>
    <mergeCell ref="A2546:B2546"/>
    <mergeCell ref="A2549:B2549"/>
    <mergeCell ref="E2554:F2554"/>
    <mergeCell ref="E2430:F2430"/>
    <mergeCell ref="E2432:F2432"/>
    <mergeCell ref="E2433:F2433"/>
    <mergeCell ref="E2434:F2434"/>
    <mergeCell ref="E2435:F2435"/>
    <mergeCell ref="E2437:G2437"/>
    <mergeCell ref="A2438:G2438"/>
    <mergeCell ref="A2439:B2439"/>
    <mergeCell ref="E2443:F2443"/>
    <mergeCell ref="E2444:F2444"/>
    <mergeCell ref="E2445:F2445"/>
    <mergeCell ref="E2446:F2446"/>
    <mergeCell ref="E2447:F2447"/>
    <mergeCell ref="E2448:G2448"/>
    <mergeCell ref="A2449:G2449"/>
    <mergeCell ref="A2450:B2450"/>
    <mergeCell ref="E2452:F2452"/>
    <mergeCell ref="E2398:G2398"/>
    <mergeCell ref="A2399:G2399"/>
    <mergeCell ref="A2400:B2400"/>
    <mergeCell ref="A2403:B2403"/>
    <mergeCell ref="E2408:F2408"/>
    <mergeCell ref="E2409:F2409"/>
    <mergeCell ref="E2411:F2411"/>
    <mergeCell ref="E2412:F2412"/>
    <mergeCell ref="E2413:F2413"/>
    <mergeCell ref="E2415:G2415"/>
    <mergeCell ref="A2416:G2416"/>
    <mergeCell ref="A2417:B2417"/>
    <mergeCell ref="E2421:F2421"/>
    <mergeCell ref="E2422:F2422"/>
    <mergeCell ref="E2423:F2423"/>
    <mergeCell ref="E2424:F2424"/>
    <mergeCell ref="E2425:F2425"/>
    <mergeCell ref="E2330:F2330"/>
    <mergeCell ref="E2335:G2335"/>
    <mergeCell ref="A2336:G2336"/>
    <mergeCell ref="A2337:B2337"/>
    <mergeCell ref="E2339:F2339"/>
    <mergeCell ref="E2340:F2340"/>
    <mergeCell ref="E2341:F2341"/>
    <mergeCell ref="E2342:F2342"/>
    <mergeCell ref="E2346:G2346"/>
    <mergeCell ref="A2347:G2347"/>
    <mergeCell ref="A2348:B2348"/>
    <mergeCell ref="E2350:F2350"/>
    <mergeCell ref="E2351:F2351"/>
    <mergeCell ref="E2352:F2352"/>
    <mergeCell ref="E2353:F2353"/>
    <mergeCell ref="E2357:G2357"/>
    <mergeCell ref="A2358:G2358"/>
    <mergeCell ref="A2297:B2297"/>
    <mergeCell ref="E2302:F2302"/>
    <mergeCell ref="E2303:F2303"/>
    <mergeCell ref="E2304:F2304"/>
    <mergeCell ref="E2305:F2305"/>
    <mergeCell ref="E2306:F2306"/>
    <mergeCell ref="E2307:G2307"/>
    <mergeCell ref="A2308:G2308"/>
    <mergeCell ref="A2309:B2309"/>
    <mergeCell ref="A2312:B2312"/>
    <mergeCell ref="E2317:F2317"/>
    <mergeCell ref="E2318:F2318"/>
    <mergeCell ref="E2324:G2324"/>
    <mergeCell ref="A2325:G2325"/>
    <mergeCell ref="A2326:B2326"/>
    <mergeCell ref="E2328:F2328"/>
    <mergeCell ref="E2329:F2329"/>
    <mergeCell ref="E2226:F2226"/>
    <mergeCell ref="E2227:F2227"/>
    <mergeCell ref="E2228:F2228"/>
    <mergeCell ref="E2229:F2229"/>
    <mergeCell ref="E2231:G2231"/>
    <mergeCell ref="A2232:G2232"/>
    <mergeCell ref="A2233:B2233"/>
    <mergeCell ref="A2236:B2236"/>
    <mergeCell ref="E2241:F2241"/>
    <mergeCell ref="E2248:G2248"/>
    <mergeCell ref="A2249:G2249"/>
    <mergeCell ref="A2250:B2250"/>
    <mergeCell ref="E2252:F2252"/>
    <mergeCell ref="E2253:F2253"/>
    <mergeCell ref="E2259:G2259"/>
    <mergeCell ref="A2260:G2260"/>
    <mergeCell ref="A2261:B2261"/>
    <mergeCell ref="E2105:F2105"/>
    <mergeCell ref="E2107:F2107"/>
    <mergeCell ref="E2108:F2108"/>
    <mergeCell ref="E2109:F2109"/>
    <mergeCell ref="E2110:F2110"/>
    <mergeCell ref="E2112:G2112"/>
    <mergeCell ref="A2113:G2113"/>
    <mergeCell ref="A2114:B2114"/>
    <mergeCell ref="E2118:F2118"/>
    <mergeCell ref="E2119:F2119"/>
    <mergeCell ref="E2120:F2120"/>
    <mergeCell ref="E2121:F2121"/>
    <mergeCell ref="E2123:G2123"/>
    <mergeCell ref="A2124:G2124"/>
    <mergeCell ref="A2125:B2125"/>
    <mergeCell ref="E2127:F2127"/>
    <mergeCell ref="E2128:F2128"/>
    <mergeCell ref="E2061:F2061"/>
    <mergeCell ref="E2064:G2064"/>
    <mergeCell ref="A2065:G2065"/>
    <mergeCell ref="A2066:B2066"/>
    <mergeCell ref="E2069:F2069"/>
    <mergeCell ref="E2070:F2070"/>
    <mergeCell ref="E2071:F2071"/>
    <mergeCell ref="E2072:F2072"/>
    <mergeCell ref="E2076:G2076"/>
    <mergeCell ref="A2077:G2077"/>
    <mergeCell ref="A2078:B2078"/>
    <mergeCell ref="E2083:F2083"/>
    <mergeCell ref="E2090:G2090"/>
    <mergeCell ref="A2091:G2091"/>
    <mergeCell ref="A2092:B2092"/>
    <mergeCell ref="E2094:F2094"/>
    <mergeCell ref="E2101:G2101"/>
    <mergeCell ref="E1977:F1977"/>
    <mergeCell ref="E1978:F1978"/>
    <mergeCell ref="E1980:G1980"/>
    <mergeCell ref="A1981:G1981"/>
    <mergeCell ref="A1982:B1982"/>
    <mergeCell ref="E1987:F1987"/>
    <mergeCell ref="E1994:F1994"/>
    <mergeCell ref="A1995:B1995"/>
    <mergeCell ref="E2000:F2000"/>
    <mergeCell ref="A2001:B2001"/>
    <mergeCell ref="E2008:F2008"/>
    <mergeCell ref="E2009:F2009"/>
    <mergeCell ref="E2010:G2010"/>
    <mergeCell ref="A2011:G2011"/>
    <mergeCell ref="A2012:B2012"/>
    <mergeCell ref="E2017:F2017"/>
    <mergeCell ref="A2018:B2018"/>
    <mergeCell ref="E1845:F1845"/>
    <mergeCell ref="A1846:B1846"/>
    <mergeCell ref="E1848:F1848"/>
    <mergeCell ref="A1849:B1849"/>
    <mergeCell ref="E1851:F1851"/>
    <mergeCell ref="E1852:F1852"/>
    <mergeCell ref="E1853:F1853"/>
    <mergeCell ref="E1858:G1858"/>
    <mergeCell ref="A1859:G1859"/>
    <mergeCell ref="A1860:B1860"/>
    <mergeCell ref="E1867:F1867"/>
    <mergeCell ref="A1868:B1868"/>
    <mergeCell ref="E1870:F1870"/>
    <mergeCell ref="A1871:B1871"/>
    <mergeCell ref="E1879:F1879"/>
    <mergeCell ref="E1880:G1880"/>
    <mergeCell ref="A1881:G1881"/>
    <mergeCell ref="A1758:G1758"/>
    <mergeCell ref="A1759:B1759"/>
    <mergeCell ref="E1767:F1767"/>
    <mergeCell ref="E1768:G1768"/>
    <mergeCell ref="A1769:G1769"/>
    <mergeCell ref="A1770:B1770"/>
    <mergeCell ref="E1777:F1777"/>
    <mergeCell ref="A1778:B1778"/>
    <mergeCell ref="E1780:F1780"/>
    <mergeCell ref="A1781:B1781"/>
    <mergeCell ref="E1789:F1789"/>
    <mergeCell ref="E1790:G1790"/>
    <mergeCell ref="A1791:G1791"/>
    <mergeCell ref="A1792:B1792"/>
    <mergeCell ref="E1796:F1796"/>
    <mergeCell ref="A1797:B1797"/>
    <mergeCell ref="A1801:B1801"/>
    <mergeCell ref="A1711:G1711"/>
    <mergeCell ref="A1712:B1712"/>
    <mergeCell ref="E1718:F1718"/>
    <mergeCell ref="E1719:F1719"/>
    <mergeCell ref="E1720:F1720"/>
    <mergeCell ref="E1721:F1721"/>
    <mergeCell ref="E1724:G1724"/>
    <mergeCell ref="A1725:G1725"/>
    <mergeCell ref="A1726:B1726"/>
    <mergeCell ref="E1729:F1729"/>
    <mergeCell ref="E1730:F1730"/>
    <mergeCell ref="E1731:F1731"/>
    <mergeCell ref="E1732:F1732"/>
    <mergeCell ref="E1735:G1735"/>
    <mergeCell ref="A1736:G1736"/>
    <mergeCell ref="A1737:B1737"/>
    <mergeCell ref="E1740:F1740"/>
    <mergeCell ref="E1599:F1599"/>
    <mergeCell ref="E1603:G1603"/>
    <mergeCell ref="A1604:G1604"/>
    <mergeCell ref="A1605:B1605"/>
    <mergeCell ref="E1607:F1607"/>
    <mergeCell ref="A1608:B1608"/>
    <mergeCell ref="E1629:F1629"/>
    <mergeCell ref="E1630:F1630"/>
    <mergeCell ref="E1631:F1631"/>
    <mergeCell ref="E1632:G1632"/>
    <mergeCell ref="A1633:G1633"/>
    <mergeCell ref="A1634:B1634"/>
    <mergeCell ref="E1640:F1640"/>
    <mergeCell ref="E1641:F1641"/>
    <mergeCell ref="E1642:F1642"/>
    <mergeCell ref="E1643:F1643"/>
    <mergeCell ref="E1646:G1646"/>
    <mergeCell ref="E1555:G1555"/>
    <mergeCell ref="A1556:G1556"/>
    <mergeCell ref="A1557:B1557"/>
    <mergeCell ref="E1563:F1563"/>
    <mergeCell ref="E1564:F1564"/>
    <mergeCell ref="E1565:F1565"/>
    <mergeCell ref="E1566:G1566"/>
    <mergeCell ref="A1567:G1567"/>
    <mergeCell ref="A1568:B1568"/>
    <mergeCell ref="E1574:F1574"/>
    <mergeCell ref="E1575:F1575"/>
    <mergeCell ref="E1576:F1576"/>
    <mergeCell ref="E1577:G1577"/>
    <mergeCell ref="A1578:G1578"/>
    <mergeCell ref="A1579:B1579"/>
    <mergeCell ref="E1585:F1585"/>
    <mergeCell ref="E1586:F1586"/>
    <mergeCell ref="E1511:F1511"/>
    <mergeCell ref="E1512:G1512"/>
    <mergeCell ref="A1513:G1513"/>
    <mergeCell ref="A1514:B1514"/>
    <mergeCell ref="A1517:B1517"/>
    <mergeCell ref="E1520:F1520"/>
    <mergeCell ref="E1521:F1521"/>
    <mergeCell ref="E1522:F1522"/>
    <mergeCell ref="E1527:G1527"/>
    <mergeCell ref="A1528:G1528"/>
    <mergeCell ref="A1529:B1529"/>
    <mergeCell ref="E1531:F1531"/>
    <mergeCell ref="E1541:F1541"/>
    <mergeCell ref="E1542:F1542"/>
    <mergeCell ref="E1543:F1543"/>
    <mergeCell ref="E1544:G1544"/>
    <mergeCell ref="A1545:G1545"/>
    <mergeCell ref="E1401:F1401"/>
    <mergeCell ref="A1402:B1402"/>
    <mergeCell ref="E1409:F1409"/>
    <mergeCell ref="E1410:F1410"/>
    <mergeCell ref="E1411:G1411"/>
    <mergeCell ref="A1412:G1412"/>
    <mergeCell ref="A1413:B1413"/>
    <mergeCell ref="A1416:B1416"/>
    <mergeCell ref="E1420:F1420"/>
    <mergeCell ref="E1421:F1421"/>
    <mergeCell ref="E1422:F1422"/>
    <mergeCell ref="E1423:F1423"/>
    <mergeCell ref="E1426:G1426"/>
    <mergeCell ref="A1427:G1427"/>
    <mergeCell ref="A1428:B1428"/>
    <mergeCell ref="E1431:F1431"/>
    <mergeCell ref="E1432:F1432"/>
    <mergeCell ref="A1357:B1357"/>
    <mergeCell ref="E1365:F1365"/>
    <mergeCell ref="E1366:F1366"/>
    <mergeCell ref="E1367:G1367"/>
    <mergeCell ref="A1368:G1368"/>
    <mergeCell ref="A1369:B1369"/>
    <mergeCell ref="E1376:F1376"/>
    <mergeCell ref="A1377:B1377"/>
    <mergeCell ref="E1379:F1379"/>
    <mergeCell ref="A1380:B1380"/>
    <mergeCell ref="E1387:F1387"/>
    <mergeCell ref="E1388:F1388"/>
    <mergeCell ref="E1389:G1389"/>
    <mergeCell ref="A1390:G1390"/>
    <mergeCell ref="A1391:B1391"/>
    <mergeCell ref="E1398:F1398"/>
    <mergeCell ref="A1399:B1399"/>
    <mergeCell ref="E1313:F1313"/>
    <mergeCell ref="A1314:B1314"/>
    <mergeCell ref="E1321:F1321"/>
    <mergeCell ref="E1322:F1322"/>
    <mergeCell ref="E1323:G1323"/>
    <mergeCell ref="A1324:G1324"/>
    <mergeCell ref="A1325:B1325"/>
    <mergeCell ref="A1328:B1328"/>
    <mergeCell ref="E1332:F1332"/>
    <mergeCell ref="E1333:F1333"/>
    <mergeCell ref="E1334:F1334"/>
    <mergeCell ref="E1335:F1335"/>
    <mergeCell ref="E1337:G1337"/>
    <mergeCell ref="A1338:G1338"/>
    <mergeCell ref="A1339:B1339"/>
    <mergeCell ref="A1342:B1342"/>
    <mergeCell ref="E1345:F1345"/>
    <mergeCell ref="E1237:G1237"/>
    <mergeCell ref="A1238:G1238"/>
    <mergeCell ref="A1239:B1239"/>
    <mergeCell ref="E1243:F1243"/>
    <mergeCell ref="E1250:G1250"/>
    <mergeCell ref="A1251:G1251"/>
    <mergeCell ref="A1252:B1252"/>
    <mergeCell ref="E1257:F1257"/>
    <mergeCell ref="A1258:B1258"/>
    <mergeCell ref="E1265:F1265"/>
    <mergeCell ref="E1266:F1266"/>
    <mergeCell ref="E1267:G1267"/>
    <mergeCell ref="A1268:G1268"/>
    <mergeCell ref="A1269:B1269"/>
    <mergeCell ref="E1272:F1272"/>
    <mergeCell ref="E1279:G1279"/>
    <mergeCell ref="A1280:G1280"/>
    <mergeCell ref="E1158:F1158"/>
    <mergeCell ref="E1159:F1159"/>
    <mergeCell ref="E1161:F1161"/>
    <mergeCell ref="E1162:F1162"/>
    <mergeCell ref="E1163:F1163"/>
    <mergeCell ref="E1164:G1164"/>
    <mergeCell ref="A1165:G1165"/>
    <mergeCell ref="E1168:F1168"/>
    <mergeCell ref="E1175:G1175"/>
    <mergeCell ref="A1176:G1176"/>
    <mergeCell ref="A1177:B1177"/>
    <mergeCell ref="E1179:F1179"/>
    <mergeCell ref="A1180:B1180"/>
    <mergeCell ref="E1188:F1188"/>
    <mergeCell ref="E1189:F1189"/>
    <mergeCell ref="E1190:G1190"/>
    <mergeCell ref="A1191:G1191"/>
    <mergeCell ref="E1103:F1103"/>
    <mergeCell ref="E1104:F1104"/>
    <mergeCell ref="E1105:F1105"/>
    <mergeCell ref="E1106:F1106"/>
    <mergeCell ref="E1108:F1108"/>
    <mergeCell ref="E1109:G1109"/>
    <mergeCell ref="A1110:G1110"/>
    <mergeCell ref="A1111:B1111"/>
    <mergeCell ref="E1118:F1118"/>
    <mergeCell ref="E1119:F1119"/>
    <mergeCell ref="E1120:G1120"/>
    <mergeCell ref="A1121:G1121"/>
    <mergeCell ref="A1122:B1122"/>
    <mergeCell ref="E1124:F1124"/>
    <mergeCell ref="E1125:F1125"/>
    <mergeCell ref="E1126:F1126"/>
    <mergeCell ref="E1127:F1127"/>
    <mergeCell ref="E1039:F1039"/>
    <mergeCell ref="E1041:F1041"/>
    <mergeCell ref="E1042:F1042"/>
    <mergeCell ref="E1043:G1043"/>
    <mergeCell ref="A1044:G1044"/>
    <mergeCell ref="A1045:B1045"/>
    <mergeCell ref="E1047:F1047"/>
    <mergeCell ref="E1054:G1054"/>
    <mergeCell ref="A1055:G1055"/>
    <mergeCell ref="A1056:B1056"/>
    <mergeCell ref="E1058:F1058"/>
    <mergeCell ref="E1059:F1059"/>
    <mergeCell ref="E1061:F1061"/>
    <mergeCell ref="E1062:F1062"/>
    <mergeCell ref="E1063:F1063"/>
    <mergeCell ref="E1064:F1064"/>
    <mergeCell ref="E1065:G1065"/>
    <mergeCell ref="E948:F948"/>
    <mergeCell ref="E950:F950"/>
    <mergeCell ref="E951:F951"/>
    <mergeCell ref="E955:G955"/>
    <mergeCell ref="A956:G956"/>
    <mergeCell ref="A957:B957"/>
    <mergeCell ref="E959:F959"/>
    <mergeCell ref="E960:F960"/>
    <mergeCell ref="E961:F961"/>
    <mergeCell ref="E962:F962"/>
    <mergeCell ref="E963:F963"/>
    <mergeCell ref="E965:F965"/>
    <mergeCell ref="E966:G966"/>
    <mergeCell ref="A967:G967"/>
    <mergeCell ref="A968:B968"/>
    <mergeCell ref="E974:F974"/>
    <mergeCell ref="E975:F975"/>
    <mergeCell ref="E911:G911"/>
    <mergeCell ref="A912:G912"/>
    <mergeCell ref="A913:B913"/>
    <mergeCell ref="E915:F915"/>
    <mergeCell ref="E916:F916"/>
    <mergeCell ref="E917:F917"/>
    <mergeCell ref="E918:F918"/>
    <mergeCell ref="E919:F919"/>
    <mergeCell ref="E920:F920"/>
    <mergeCell ref="E921:F921"/>
    <mergeCell ref="E922:G922"/>
    <mergeCell ref="A923:G923"/>
    <mergeCell ref="A924:B924"/>
    <mergeCell ref="E926:F926"/>
    <mergeCell ref="E928:F928"/>
    <mergeCell ref="E929:F929"/>
    <mergeCell ref="E933:G933"/>
    <mergeCell ref="A814:B814"/>
    <mergeCell ref="E822:F822"/>
    <mergeCell ref="E823:F823"/>
    <mergeCell ref="E824:G824"/>
    <mergeCell ref="A825:G825"/>
    <mergeCell ref="A826:B826"/>
    <mergeCell ref="E829:F829"/>
    <mergeCell ref="A830:B830"/>
    <mergeCell ref="A835:B835"/>
    <mergeCell ref="E838:F838"/>
    <mergeCell ref="E839:F839"/>
    <mergeCell ref="E840:F840"/>
    <mergeCell ref="E841:F841"/>
    <mergeCell ref="E843:F843"/>
    <mergeCell ref="E844:F844"/>
    <mergeCell ref="E845:G845"/>
    <mergeCell ref="A846:G846"/>
    <mergeCell ref="E766:F766"/>
    <mergeCell ref="A767:B767"/>
    <mergeCell ref="A772:B772"/>
    <mergeCell ref="E775:F775"/>
    <mergeCell ref="E776:F776"/>
    <mergeCell ref="E777:F777"/>
    <mergeCell ref="E778:F778"/>
    <mergeCell ref="E779:F779"/>
    <mergeCell ref="E782:G782"/>
    <mergeCell ref="A783:G783"/>
    <mergeCell ref="A784:B784"/>
    <mergeCell ref="E787:F787"/>
    <mergeCell ref="A788:B788"/>
    <mergeCell ref="A793:B793"/>
    <mergeCell ref="E799:F799"/>
    <mergeCell ref="E800:F800"/>
    <mergeCell ref="E801:F801"/>
    <mergeCell ref="A730:B730"/>
    <mergeCell ref="E732:F732"/>
    <mergeCell ref="E734:F734"/>
    <mergeCell ref="E735:F735"/>
    <mergeCell ref="E736:F736"/>
    <mergeCell ref="E737:F737"/>
    <mergeCell ref="E739:G739"/>
    <mergeCell ref="A740:G740"/>
    <mergeCell ref="A741:B741"/>
    <mergeCell ref="E745:F745"/>
    <mergeCell ref="E746:F746"/>
    <mergeCell ref="E747:F747"/>
    <mergeCell ref="E748:F748"/>
    <mergeCell ref="E750:G750"/>
    <mergeCell ref="A751:G751"/>
    <mergeCell ref="A752:B752"/>
    <mergeCell ref="E754:F754"/>
    <mergeCell ref="A592:B592"/>
    <mergeCell ref="E594:F594"/>
    <mergeCell ref="E595:F595"/>
    <mergeCell ref="E601:G601"/>
    <mergeCell ref="A602:G602"/>
    <mergeCell ref="A603:B603"/>
    <mergeCell ref="E605:F605"/>
    <mergeCell ref="E606:F606"/>
    <mergeCell ref="E612:G612"/>
    <mergeCell ref="A613:G613"/>
    <mergeCell ref="A614:B614"/>
    <mergeCell ref="E616:F616"/>
    <mergeCell ref="E617:F617"/>
    <mergeCell ref="E623:G623"/>
    <mergeCell ref="A624:G624"/>
    <mergeCell ref="A625:B625"/>
    <mergeCell ref="E627:F627"/>
    <mergeCell ref="E539:F539"/>
    <mergeCell ref="E540:F540"/>
    <mergeCell ref="E541:F541"/>
    <mergeCell ref="E542:G542"/>
    <mergeCell ref="A543:G543"/>
    <mergeCell ref="A544:B544"/>
    <mergeCell ref="E546:F546"/>
    <mergeCell ref="E547:F547"/>
    <mergeCell ref="E553:G553"/>
    <mergeCell ref="A554:G554"/>
    <mergeCell ref="A555:B555"/>
    <mergeCell ref="E557:F557"/>
    <mergeCell ref="E558:F558"/>
    <mergeCell ref="E559:F559"/>
    <mergeCell ref="E564:G564"/>
    <mergeCell ref="A565:G565"/>
    <mergeCell ref="A566:B566"/>
    <mergeCell ref="A477:B477"/>
    <mergeCell ref="E483:F483"/>
    <mergeCell ref="A484:B484"/>
    <mergeCell ref="E487:F487"/>
    <mergeCell ref="E494:G494"/>
    <mergeCell ref="A495:G495"/>
    <mergeCell ref="A496:B496"/>
    <mergeCell ref="E499:F499"/>
    <mergeCell ref="E500:F500"/>
    <mergeCell ref="E501:F501"/>
    <mergeCell ref="E502:F502"/>
    <mergeCell ref="E503:F503"/>
    <mergeCell ref="E505:F505"/>
    <mergeCell ref="E506:G506"/>
    <mergeCell ref="A507:G507"/>
    <mergeCell ref="E517:F517"/>
    <mergeCell ref="E518:F518"/>
    <mergeCell ref="E418:G418"/>
    <mergeCell ref="A419:G419"/>
    <mergeCell ref="A420:B420"/>
    <mergeCell ref="E423:F423"/>
    <mergeCell ref="A424:B424"/>
    <mergeCell ref="A429:B429"/>
    <mergeCell ref="E432:F432"/>
    <mergeCell ref="E433:F433"/>
    <mergeCell ref="E434:F434"/>
    <mergeCell ref="E435:F435"/>
    <mergeCell ref="E436:F436"/>
    <mergeCell ref="E437:F437"/>
    <mergeCell ref="E438:F438"/>
    <mergeCell ref="E439:G439"/>
    <mergeCell ref="A440:G440"/>
    <mergeCell ref="A441:B441"/>
    <mergeCell ref="E446:F446"/>
    <mergeCell ref="E365:F365"/>
    <mergeCell ref="E366:F366"/>
    <mergeCell ref="E368:F368"/>
    <mergeCell ref="E369:F369"/>
    <mergeCell ref="E371:G371"/>
    <mergeCell ref="A372:G372"/>
    <mergeCell ref="A373:B373"/>
    <mergeCell ref="A377:B377"/>
    <mergeCell ref="E379:F379"/>
    <mergeCell ref="E380:F380"/>
    <mergeCell ref="E381:F381"/>
    <mergeCell ref="E383:F383"/>
    <mergeCell ref="E384:F384"/>
    <mergeCell ref="E385:F385"/>
    <mergeCell ref="E386:G386"/>
    <mergeCell ref="A387:G387"/>
    <mergeCell ref="A388:B388"/>
    <mergeCell ref="E308:F308"/>
    <mergeCell ref="E309:G309"/>
    <mergeCell ref="A310:G310"/>
    <mergeCell ref="A311:B311"/>
    <mergeCell ref="A319:B319"/>
    <mergeCell ref="E321:F321"/>
    <mergeCell ref="A322:B322"/>
    <mergeCell ref="E324:F324"/>
    <mergeCell ref="E325:F325"/>
    <mergeCell ref="E327:F327"/>
    <mergeCell ref="E328:F328"/>
    <mergeCell ref="E331:G331"/>
    <mergeCell ref="A332:G332"/>
    <mergeCell ref="A333:B333"/>
    <mergeCell ref="E340:F340"/>
    <mergeCell ref="A341:B341"/>
    <mergeCell ref="E343:F343"/>
    <mergeCell ref="E204:F204"/>
    <mergeCell ref="E205:F205"/>
    <mergeCell ref="E208:G208"/>
    <mergeCell ref="A209:G209"/>
    <mergeCell ref="A210:B210"/>
    <mergeCell ref="E217:F217"/>
    <mergeCell ref="A218:B218"/>
    <mergeCell ref="E220:F220"/>
    <mergeCell ref="A221:B221"/>
    <mergeCell ref="E229:F229"/>
    <mergeCell ref="E230:G230"/>
    <mergeCell ref="A231:G231"/>
    <mergeCell ref="A232:B232"/>
    <mergeCell ref="E235:F235"/>
    <mergeCell ref="A236:B236"/>
    <mergeCell ref="A278:B278"/>
    <mergeCell ref="E283:F283"/>
    <mergeCell ref="E44:F44"/>
    <mergeCell ref="E45:F45"/>
    <mergeCell ref="E46:F46"/>
    <mergeCell ref="E47:F47"/>
    <mergeCell ref="E48:F48"/>
    <mergeCell ref="E49:F49"/>
    <mergeCell ref="E50:G50"/>
    <mergeCell ref="A51:G51"/>
    <mergeCell ref="A52:B52"/>
    <mergeCell ref="E54:F54"/>
    <mergeCell ref="A55:B55"/>
    <mergeCell ref="A59:B59"/>
    <mergeCell ref="E63:F63"/>
    <mergeCell ref="E64:F64"/>
    <mergeCell ref="E65:F65"/>
    <mergeCell ref="E66:F66"/>
    <mergeCell ref="E67:F67"/>
    <mergeCell ref="E2669:F2669"/>
    <mergeCell ref="E2671:F2671"/>
    <mergeCell ref="E2672:F2672"/>
    <mergeCell ref="C2673:D2673"/>
    <mergeCell ref="E15:F15"/>
    <mergeCell ref="E18:F18"/>
    <mergeCell ref="A7:G7"/>
    <mergeCell ref="A8:B8"/>
    <mergeCell ref="A16:B16"/>
    <mergeCell ref="A19:B19"/>
    <mergeCell ref="E21:F21"/>
    <mergeCell ref="E22:F22"/>
    <mergeCell ref="E23:F23"/>
    <mergeCell ref="E24:F24"/>
    <mergeCell ref="E25:F25"/>
    <mergeCell ref="E26:F26"/>
    <mergeCell ref="E27:F27"/>
    <mergeCell ref="E28:G28"/>
    <mergeCell ref="A29:G29"/>
    <mergeCell ref="A30:B30"/>
    <mergeCell ref="A38:B38"/>
    <mergeCell ref="A41:B41"/>
    <mergeCell ref="E43:F43"/>
    <mergeCell ref="E2715:F2715"/>
    <mergeCell ref="C2707:D2707"/>
    <mergeCell ref="A2708:G2708"/>
    <mergeCell ref="A2709:B2709"/>
    <mergeCell ref="E2711:F2711"/>
    <mergeCell ref="A2712:B2712"/>
    <mergeCell ref="E2716:F2716"/>
    <mergeCell ref="E2717:F2717"/>
    <mergeCell ref="E2718:F2718"/>
    <mergeCell ref="E2719:F2719"/>
    <mergeCell ref="A2674:G2674"/>
    <mergeCell ref="A2675:B2675"/>
    <mergeCell ref="E2681:F2681"/>
    <mergeCell ref="E2689:F2689"/>
    <mergeCell ref="E2686:F2686"/>
    <mergeCell ref="E2687:F2687"/>
    <mergeCell ref="E2688:F2688"/>
    <mergeCell ref="E2714:F2714"/>
    <mergeCell ref="E2701:F2701"/>
    <mergeCell ref="E2702:F2702"/>
    <mergeCell ref="E2703:F2703"/>
    <mergeCell ref="E2704:F2704"/>
    <mergeCell ref="A2682:B2682"/>
    <mergeCell ref="E2685:F2685"/>
    <mergeCell ref="E40:F40"/>
    <mergeCell ref="E37:F37"/>
    <mergeCell ref="E2706:F2706"/>
    <mergeCell ref="E2690:F2690"/>
    <mergeCell ref="C2691:D2691"/>
    <mergeCell ref="A2692:G2692"/>
    <mergeCell ref="A2693:B2693"/>
    <mergeCell ref="E2697:F2697"/>
    <mergeCell ref="A2698:B2698"/>
    <mergeCell ref="E2705:F2705"/>
    <mergeCell ref="E2670:F2670"/>
    <mergeCell ref="E2657:F2657"/>
    <mergeCell ref="C2658:D2658"/>
    <mergeCell ref="A2659:G2659"/>
    <mergeCell ref="A2660:B2660"/>
    <mergeCell ref="E2663:F2663"/>
    <mergeCell ref="A2664:B2664"/>
    <mergeCell ref="E2667:F2667"/>
    <mergeCell ref="E2668:F2668"/>
    <mergeCell ref="E78:F78"/>
    <mergeCell ref="E79:F79"/>
    <mergeCell ref="E62:F62"/>
    <mergeCell ref="E58:F58"/>
    <mergeCell ref="E61:F61"/>
    <mergeCell ref="E68:G68"/>
    <mergeCell ref="A69:G69"/>
    <mergeCell ref="A70:B70"/>
    <mergeCell ref="E74:F74"/>
    <mergeCell ref="A75:B75"/>
    <mergeCell ref="E77:F77"/>
    <mergeCell ref="E103:F103"/>
    <mergeCell ref="E97:F97"/>
    <mergeCell ref="E100:F100"/>
    <mergeCell ref="E101:F101"/>
    <mergeCell ref="E102:F102"/>
    <mergeCell ref="E94:F94"/>
    <mergeCell ref="A95:B95"/>
    <mergeCell ref="E80:F80"/>
    <mergeCell ref="E81:F81"/>
    <mergeCell ref="E82:F82"/>
    <mergeCell ref="E83:F83"/>
    <mergeCell ref="E84:G84"/>
    <mergeCell ref="A85:G85"/>
    <mergeCell ref="A86:B86"/>
    <mergeCell ref="E89:F89"/>
    <mergeCell ref="A90:B90"/>
    <mergeCell ref="E98:F98"/>
    <mergeCell ref="E99:F99"/>
    <mergeCell ref="E104:G104"/>
    <mergeCell ref="A105:G105"/>
    <mergeCell ref="A106:B106"/>
    <mergeCell ref="E132:F132"/>
    <mergeCell ref="E133:F133"/>
    <mergeCell ref="E134:F134"/>
    <mergeCell ref="E135:F135"/>
    <mergeCell ref="E122:F122"/>
    <mergeCell ref="E123:F123"/>
    <mergeCell ref="E118:F118"/>
    <mergeCell ref="E119:F119"/>
    <mergeCell ref="E120:F120"/>
    <mergeCell ref="E121:F121"/>
    <mergeCell ref="E109:F109"/>
    <mergeCell ref="A110:B110"/>
    <mergeCell ref="E114:F114"/>
    <mergeCell ref="A115:B115"/>
    <mergeCell ref="E117:F117"/>
    <mergeCell ref="E124:G124"/>
    <mergeCell ref="A125:G125"/>
    <mergeCell ref="A126:B126"/>
    <mergeCell ref="E129:F129"/>
    <mergeCell ref="A130:B130"/>
    <mergeCell ref="E154:F154"/>
    <mergeCell ref="E155:F155"/>
    <mergeCell ref="E156:F156"/>
    <mergeCell ref="E157:F157"/>
    <mergeCell ref="E149:F149"/>
    <mergeCell ref="A141:B141"/>
    <mergeCell ref="E144:F144"/>
    <mergeCell ref="E136:F136"/>
    <mergeCell ref="E137:F137"/>
    <mergeCell ref="E138:F138"/>
    <mergeCell ref="E139:G139"/>
    <mergeCell ref="A140:G140"/>
    <mergeCell ref="A145:B145"/>
    <mergeCell ref="A150:B150"/>
    <mergeCell ref="E152:F152"/>
    <mergeCell ref="E153:F153"/>
    <mergeCell ref="E179:F179"/>
    <mergeCell ref="E169:F169"/>
    <mergeCell ref="E170:F170"/>
    <mergeCell ref="E171:F171"/>
    <mergeCell ref="E167:F167"/>
    <mergeCell ref="E168:F168"/>
    <mergeCell ref="E158:F158"/>
    <mergeCell ref="E159:G159"/>
    <mergeCell ref="A160:G160"/>
    <mergeCell ref="A161:B161"/>
    <mergeCell ref="E164:F164"/>
    <mergeCell ref="A165:B165"/>
    <mergeCell ref="E172:F172"/>
    <mergeCell ref="E173:F173"/>
    <mergeCell ref="E174:G174"/>
    <mergeCell ref="A175:G175"/>
    <mergeCell ref="A176:B176"/>
    <mergeCell ref="A180:B180"/>
    <mergeCell ref="E202:F202"/>
    <mergeCell ref="E188:F188"/>
    <mergeCell ref="E191:F191"/>
    <mergeCell ref="E192:F192"/>
    <mergeCell ref="E183:F183"/>
    <mergeCell ref="A184:B184"/>
    <mergeCell ref="E186:F186"/>
    <mergeCell ref="E187:F187"/>
    <mergeCell ref="E189:F189"/>
    <mergeCell ref="E190:F190"/>
    <mergeCell ref="E193:G193"/>
    <mergeCell ref="A194:G194"/>
    <mergeCell ref="A195:B195"/>
    <mergeCell ref="E198:F198"/>
    <mergeCell ref="A199:B199"/>
    <mergeCell ref="E201:F201"/>
    <mergeCell ref="E203:F203"/>
    <mergeCell ref="E225:F225"/>
    <mergeCell ref="E226:F226"/>
    <mergeCell ref="E227:F227"/>
    <mergeCell ref="E228:F228"/>
    <mergeCell ref="E223:F223"/>
    <mergeCell ref="E224:F224"/>
    <mergeCell ref="E206:F206"/>
    <mergeCell ref="E207:F207"/>
    <mergeCell ref="A251:B251"/>
    <mergeCell ref="E254:F254"/>
    <mergeCell ref="A255:B255"/>
    <mergeCell ref="E258:F258"/>
    <mergeCell ref="A259:B259"/>
    <mergeCell ref="E246:F246"/>
    <mergeCell ref="E247:F247"/>
    <mergeCell ref="E248:F248"/>
    <mergeCell ref="E249:G249"/>
    <mergeCell ref="A250:G250"/>
    <mergeCell ref="A240:B240"/>
    <mergeCell ref="E242:F242"/>
    <mergeCell ref="E243:F243"/>
    <mergeCell ref="E244:F244"/>
    <mergeCell ref="E245:F245"/>
    <mergeCell ref="E239:F239"/>
    <mergeCell ref="E280:F280"/>
    <mergeCell ref="E281:F281"/>
    <mergeCell ref="E282:F282"/>
    <mergeCell ref="E273:F273"/>
    <mergeCell ref="A274:B274"/>
    <mergeCell ref="E277:F277"/>
    <mergeCell ref="E266:F266"/>
    <mergeCell ref="E267:F267"/>
    <mergeCell ref="E268:G268"/>
    <mergeCell ref="A269:G269"/>
    <mergeCell ref="A270:B270"/>
    <mergeCell ref="E261:F261"/>
    <mergeCell ref="E262:F262"/>
    <mergeCell ref="E263:F263"/>
    <mergeCell ref="E264:F264"/>
    <mergeCell ref="E265:F265"/>
    <mergeCell ref="E307:F307"/>
    <mergeCell ref="E299:F299"/>
    <mergeCell ref="E296:F296"/>
    <mergeCell ref="A289:B289"/>
    <mergeCell ref="E284:F284"/>
    <mergeCell ref="E285:F285"/>
    <mergeCell ref="E286:F286"/>
    <mergeCell ref="E287:G287"/>
    <mergeCell ref="A288:G288"/>
    <mergeCell ref="A297:B297"/>
    <mergeCell ref="A300:B300"/>
    <mergeCell ref="E302:F302"/>
    <mergeCell ref="E303:F303"/>
    <mergeCell ref="E304:F304"/>
    <mergeCell ref="E305:F305"/>
    <mergeCell ref="E306:F306"/>
    <mergeCell ref="E326:F326"/>
    <mergeCell ref="E329:F329"/>
    <mergeCell ref="E330:F330"/>
    <mergeCell ref="E318:F318"/>
    <mergeCell ref="E367:F367"/>
    <mergeCell ref="E357:F357"/>
    <mergeCell ref="E351:F351"/>
    <mergeCell ref="E352:F352"/>
    <mergeCell ref="E348:F348"/>
    <mergeCell ref="A344:B344"/>
    <mergeCell ref="E346:F346"/>
    <mergeCell ref="E347:F347"/>
    <mergeCell ref="E349:F349"/>
    <mergeCell ref="E350:F350"/>
    <mergeCell ref="E353:G353"/>
    <mergeCell ref="A354:G354"/>
    <mergeCell ref="A355:B355"/>
    <mergeCell ref="A358:B358"/>
    <mergeCell ref="E361:F361"/>
    <mergeCell ref="A362:B362"/>
    <mergeCell ref="E364:F364"/>
    <mergeCell ref="E392:F392"/>
    <mergeCell ref="E382:F382"/>
    <mergeCell ref="E376:F376"/>
    <mergeCell ref="E370:F370"/>
    <mergeCell ref="A393:B393"/>
    <mergeCell ref="E411:F411"/>
    <mergeCell ref="E412:F412"/>
    <mergeCell ref="E413:F413"/>
    <mergeCell ref="E414:F414"/>
    <mergeCell ref="E408:F408"/>
    <mergeCell ref="E395:F395"/>
    <mergeCell ref="E401:F401"/>
    <mergeCell ref="E396:F396"/>
    <mergeCell ref="E397:F397"/>
    <mergeCell ref="E398:F398"/>
    <mergeCell ref="E399:F399"/>
    <mergeCell ref="E400:F400"/>
    <mergeCell ref="E402:G402"/>
    <mergeCell ref="A403:G403"/>
    <mergeCell ref="A404:B404"/>
    <mergeCell ref="A409:B409"/>
    <mergeCell ref="E415:F415"/>
    <mergeCell ref="E416:F416"/>
    <mergeCell ref="E417:F417"/>
    <mergeCell ref="E450:F450"/>
    <mergeCell ref="E451:F451"/>
    <mergeCell ref="E452:F452"/>
    <mergeCell ref="E428:F428"/>
    <mergeCell ref="A447:B447"/>
    <mergeCell ref="E468:F468"/>
    <mergeCell ref="E469:F469"/>
    <mergeCell ref="E470:F470"/>
    <mergeCell ref="E471:F471"/>
    <mergeCell ref="E472:F472"/>
    <mergeCell ref="E453:F453"/>
    <mergeCell ref="E454:F454"/>
    <mergeCell ref="E455:F455"/>
    <mergeCell ref="E456:F456"/>
    <mergeCell ref="E457:G457"/>
    <mergeCell ref="A458:G458"/>
    <mergeCell ref="A459:B459"/>
    <mergeCell ref="E464:F464"/>
    <mergeCell ref="A465:B465"/>
    <mergeCell ref="E473:F473"/>
    <mergeCell ref="E474:F474"/>
    <mergeCell ref="E475:G475"/>
    <mergeCell ref="A476:G476"/>
    <mergeCell ref="A508:B508"/>
    <mergeCell ref="E513:F513"/>
    <mergeCell ref="E504:F504"/>
    <mergeCell ref="E491:F491"/>
    <mergeCell ref="E492:F492"/>
    <mergeCell ref="E493:F493"/>
    <mergeCell ref="E488:F488"/>
    <mergeCell ref="E489:F489"/>
    <mergeCell ref="E490:F490"/>
    <mergeCell ref="E537:F537"/>
    <mergeCell ref="E538:F538"/>
    <mergeCell ref="E535:F535"/>
    <mergeCell ref="E536:F536"/>
    <mergeCell ref="E526:F526"/>
    <mergeCell ref="E529:F529"/>
    <mergeCell ref="E514:F514"/>
    <mergeCell ref="E515:F515"/>
    <mergeCell ref="E516:F516"/>
    <mergeCell ref="E519:F519"/>
    <mergeCell ref="E520:G520"/>
    <mergeCell ref="A521:G521"/>
    <mergeCell ref="A522:B522"/>
    <mergeCell ref="E524:F524"/>
    <mergeCell ref="E525:F525"/>
    <mergeCell ref="E527:F527"/>
    <mergeCell ref="E528:F528"/>
    <mergeCell ref="E530:F530"/>
    <mergeCell ref="E531:G531"/>
    <mergeCell ref="A532:G532"/>
    <mergeCell ref="A533:B533"/>
    <mergeCell ref="E563:F563"/>
    <mergeCell ref="E560:F560"/>
    <mergeCell ref="E561:F561"/>
    <mergeCell ref="E562:F562"/>
    <mergeCell ref="E551:F551"/>
    <mergeCell ref="E552:F552"/>
    <mergeCell ref="E548:F548"/>
    <mergeCell ref="E549:F549"/>
    <mergeCell ref="E550:F550"/>
    <mergeCell ref="E588:F588"/>
    <mergeCell ref="E589:F589"/>
    <mergeCell ref="E585:F585"/>
    <mergeCell ref="E586:F586"/>
    <mergeCell ref="E587:F587"/>
    <mergeCell ref="E574:F574"/>
    <mergeCell ref="E575:F575"/>
    <mergeCell ref="E569:F569"/>
    <mergeCell ref="E570:F570"/>
    <mergeCell ref="E571:F571"/>
    <mergeCell ref="E572:F572"/>
    <mergeCell ref="E573:F573"/>
    <mergeCell ref="E576:G576"/>
    <mergeCell ref="A577:G577"/>
    <mergeCell ref="A578:B578"/>
    <mergeCell ref="E583:F583"/>
    <mergeCell ref="E584:F584"/>
    <mergeCell ref="E590:G590"/>
    <mergeCell ref="A591:G591"/>
    <mergeCell ref="E610:F610"/>
    <mergeCell ref="E611:F611"/>
    <mergeCell ref="E607:F607"/>
    <mergeCell ref="E608:F608"/>
    <mergeCell ref="E609:F609"/>
    <mergeCell ref="E599:F599"/>
    <mergeCell ref="E600:F600"/>
    <mergeCell ref="E596:F596"/>
    <mergeCell ref="E597:F597"/>
    <mergeCell ref="E598:F598"/>
    <mergeCell ref="E633:F633"/>
    <mergeCell ref="E630:F630"/>
    <mergeCell ref="E631:F631"/>
    <mergeCell ref="E632:F632"/>
    <mergeCell ref="E621:F621"/>
    <mergeCell ref="E622:F622"/>
    <mergeCell ref="E618:F618"/>
    <mergeCell ref="E619:F619"/>
    <mergeCell ref="E620:F620"/>
    <mergeCell ref="E628:F628"/>
    <mergeCell ref="E629:F629"/>
    <mergeCell ref="E634:G634"/>
    <mergeCell ref="A635:G635"/>
    <mergeCell ref="A636:B636"/>
    <mergeCell ref="E655:F655"/>
    <mergeCell ref="E649:F649"/>
    <mergeCell ref="E650:F650"/>
    <mergeCell ref="E646:F646"/>
    <mergeCell ref="E643:F643"/>
    <mergeCell ref="A644:B644"/>
    <mergeCell ref="A647:B647"/>
    <mergeCell ref="E651:F651"/>
    <mergeCell ref="E652:F652"/>
    <mergeCell ref="E653:F653"/>
    <mergeCell ref="E654:F654"/>
    <mergeCell ref="E656:G656"/>
    <mergeCell ref="A657:G657"/>
    <mergeCell ref="A658:B658"/>
    <mergeCell ref="E677:F677"/>
    <mergeCell ref="E671:F671"/>
    <mergeCell ref="E672:F672"/>
    <mergeCell ref="E668:F668"/>
    <mergeCell ref="E665:F665"/>
    <mergeCell ref="A666:B666"/>
    <mergeCell ref="A669:B669"/>
    <mergeCell ref="E673:F673"/>
    <mergeCell ref="E674:F674"/>
    <mergeCell ref="E675:F675"/>
    <mergeCell ref="E676:F676"/>
    <mergeCell ref="E678:G678"/>
    <mergeCell ref="A679:G679"/>
    <mergeCell ref="A680:B680"/>
    <mergeCell ref="E704:F704"/>
    <mergeCell ref="E693:F693"/>
    <mergeCell ref="E694:F694"/>
    <mergeCell ref="E690:F690"/>
    <mergeCell ref="E687:F687"/>
    <mergeCell ref="A688:B688"/>
    <mergeCell ref="A691:B691"/>
    <mergeCell ref="E695:F695"/>
    <mergeCell ref="E696:F696"/>
    <mergeCell ref="E697:F697"/>
    <mergeCell ref="E698:F698"/>
    <mergeCell ref="E699:F699"/>
    <mergeCell ref="E700:G700"/>
    <mergeCell ref="A701:G701"/>
    <mergeCell ref="A702:B702"/>
    <mergeCell ref="A705:B705"/>
    <mergeCell ref="E733:F733"/>
    <mergeCell ref="E738:F738"/>
    <mergeCell ref="E726:F726"/>
    <mergeCell ref="E727:F727"/>
    <mergeCell ref="E722:F722"/>
    <mergeCell ref="E723:F723"/>
    <mergeCell ref="E724:F724"/>
    <mergeCell ref="E725:F725"/>
    <mergeCell ref="E710:F710"/>
    <mergeCell ref="E711:F711"/>
    <mergeCell ref="E712:F712"/>
    <mergeCell ref="E713:F713"/>
    <mergeCell ref="E714:F714"/>
    <mergeCell ref="E715:F715"/>
    <mergeCell ref="E716:F716"/>
    <mergeCell ref="E717:G717"/>
    <mergeCell ref="A718:G718"/>
    <mergeCell ref="A719:B719"/>
    <mergeCell ref="E721:F721"/>
    <mergeCell ref="E728:G728"/>
    <mergeCell ref="A729:G729"/>
    <mergeCell ref="E756:F756"/>
    <mergeCell ref="E757:F757"/>
    <mergeCell ref="E758:F758"/>
    <mergeCell ref="E759:F759"/>
    <mergeCell ref="E760:F760"/>
    <mergeCell ref="E749:F749"/>
    <mergeCell ref="E743:F743"/>
    <mergeCell ref="E744:F744"/>
    <mergeCell ref="E755:F755"/>
    <mergeCell ref="E761:G761"/>
    <mergeCell ref="A762:G762"/>
    <mergeCell ref="A763:B763"/>
    <mergeCell ref="E780:F780"/>
    <mergeCell ref="E781:F781"/>
    <mergeCell ref="E771:F771"/>
    <mergeCell ref="E808:F808"/>
    <mergeCell ref="E797:F797"/>
    <mergeCell ref="E798:F798"/>
    <mergeCell ref="E792:F792"/>
    <mergeCell ref="E796:F796"/>
    <mergeCell ref="E802:F802"/>
    <mergeCell ref="E803:G803"/>
    <mergeCell ref="A804:G804"/>
    <mergeCell ref="A805:B805"/>
    <mergeCell ref="A809:B809"/>
    <mergeCell ref="E813:F813"/>
    <mergeCell ref="E834:F834"/>
    <mergeCell ref="E820:F820"/>
    <mergeCell ref="E821:F821"/>
    <mergeCell ref="E817:F817"/>
    <mergeCell ref="E818:F818"/>
    <mergeCell ref="E819:F819"/>
    <mergeCell ref="E862:F862"/>
    <mergeCell ref="E863:F863"/>
    <mergeCell ref="E864:F864"/>
    <mergeCell ref="E865:F865"/>
    <mergeCell ref="E855:F855"/>
    <mergeCell ref="E861:F861"/>
    <mergeCell ref="E850:F850"/>
    <mergeCell ref="E842:F842"/>
    <mergeCell ref="A847:B847"/>
    <mergeCell ref="A851:B851"/>
    <mergeCell ref="A856:B856"/>
    <mergeCell ref="E859:F859"/>
    <mergeCell ref="E860:F860"/>
    <mergeCell ref="E866:G866"/>
    <mergeCell ref="E889:F889"/>
    <mergeCell ref="E890:F890"/>
    <mergeCell ref="E879:F879"/>
    <mergeCell ref="E885:F885"/>
    <mergeCell ref="E874:F874"/>
    <mergeCell ref="E875:F875"/>
    <mergeCell ref="E876:F876"/>
    <mergeCell ref="E877:F877"/>
    <mergeCell ref="E878:F878"/>
    <mergeCell ref="A867:G867"/>
    <mergeCell ref="A868:B868"/>
    <mergeCell ref="E870:F870"/>
    <mergeCell ref="A871:B871"/>
    <mergeCell ref="E880:F880"/>
    <mergeCell ref="E881:G881"/>
    <mergeCell ref="A882:G882"/>
    <mergeCell ref="A883:B883"/>
    <mergeCell ref="A886:B886"/>
    <mergeCell ref="E909:F909"/>
    <mergeCell ref="E910:F910"/>
    <mergeCell ref="E908:F908"/>
    <mergeCell ref="E900:F900"/>
    <mergeCell ref="E891:F891"/>
    <mergeCell ref="E892:F892"/>
    <mergeCell ref="E893:F893"/>
    <mergeCell ref="E894:F894"/>
    <mergeCell ref="E895:F895"/>
    <mergeCell ref="E896:G896"/>
    <mergeCell ref="A897:G897"/>
    <mergeCell ref="A898:B898"/>
    <mergeCell ref="A901:B901"/>
    <mergeCell ref="E904:F904"/>
    <mergeCell ref="E905:F905"/>
    <mergeCell ref="E906:F906"/>
    <mergeCell ref="E907:F907"/>
    <mergeCell ref="E932:F932"/>
    <mergeCell ref="E927:F927"/>
    <mergeCell ref="E930:F930"/>
    <mergeCell ref="E931:F931"/>
    <mergeCell ref="A934:G934"/>
    <mergeCell ref="A935:B935"/>
    <mergeCell ref="E937:F937"/>
    <mergeCell ref="E938:F938"/>
    <mergeCell ref="E939:F939"/>
    <mergeCell ref="E940:F940"/>
    <mergeCell ref="E941:F941"/>
    <mergeCell ref="E942:F942"/>
    <mergeCell ref="E943:F943"/>
    <mergeCell ref="E944:G944"/>
    <mergeCell ref="A945:G945"/>
    <mergeCell ref="A946:B946"/>
    <mergeCell ref="E970:F970"/>
    <mergeCell ref="E971:F971"/>
    <mergeCell ref="E972:F972"/>
    <mergeCell ref="E964:F964"/>
    <mergeCell ref="E949:F949"/>
    <mergeCell ref="E952:F952"/>
    <mergeCell ref="E953:F953"/>
    <mergeCell ref="E954:F954"/>
    <mergeCell ref="E995:F995"/>
    <mergeCell ref="E996:F996"/>
    <mergeCell ref="E997:F997"/>
    <mergeCell ref="E998:F998"/>
    <mergeCell ref="A979:B979"/>
    <mergeCell ref="E984:F984"/>
    <mergeCell ref="E985:F985"/>
    <mergeCell ref="E986:F986"/>
    <mergeCell ref="E987:F987"/>
    <mergeCell ref="E973:F973"/>
    <mergeCell ref="E976:F976"/>
    <mergeCell ref="E977:G977"/>
    <mergeCell ref="A978:G978"/>
    <mergeCell ref="E981:F981"/>
    <mergeCell ref="E982:F982"/>
    <mergeCell ref="E983:F983"/>
    <mergeCell ref="E988:G988"/>
    <mergeCell ref="A989:G989"/>
    <mergeCell ref="A990:B990"/>
    <mergeCell ref="E992:F992"/>
    <mergeCell ref="E993:F993"/>
    <mergeCell ref="E994:F994"/>
    <mergeCell ref="E1017:F1017"/>
    <mergeCell ref="E1018:F1018"/>
    <mergeCell ref="E1019:F1019"/>
    <mergeCell ref="E1020:F1020"/>
    <mergeCell ref="E1006:F1006"/>
    <mergeCell ref="E1007:F1007"/>
    <mergeCell ref="E1008:F1008"/>
    <mergeCell ref="E1009:F1009"/>
    <mergeCell ref="E999:G999"/>
    <mergeCell ref="A1000:G1000"/>
    <mergeCell ref="A1001:B1001"/>
    <mergeCell ref="E1003:F1003"/>
    <mergeCell ref="E1004:F1004"/>
    <mergeCell ref="E1005:F1005"/>
    <mergeCell ref="E1010:G1010"/>
    <mergeCell ref="A1011:G1011"/>
    <mergeCell ref="A1012:B1012"/>
    <mergeCell ref="E1014:F1014"/>
    <mergeCell ref="E1015:F1015"/>
    <mergeCell ref="E1016:F1016"/>
    <mergeCell ref="E1040:F1040"/>
    <mergeCell ref="E1028:F1028"/>
    <mergeCell ref="E1029:F1029"/>
    <mergeCell ref="E1030:F1030"/>
    <mergeCell ref="E1031:F1031"/>
    <mergeCell ref="E1021:G1021"/>
    <mergeCell ref="A1022:G1022"/>
    <mergeCell ref="A1023:B1023"/>
    <mergeCell ref="E1025:F1025"/>
    <mergeCell ref="E1026:F1026"/>
    <mergeCell ref="E1027:F1027"/>
    <mergeCell ref="E1032:G1032"/>
    <mergeCell ref="A1033:G1033"/>
    <mergeCell ref="A1034:B1034"/>
    <mergeCell ref="E1036:F1036"/>
    <mergeCell ref="E1037:F1037"/>
    <mergeCell ref="E1038:F1038"/>
    <mergeCell ref="E1070:F1070"/>
    <mergeCell ref="E1071:F1071"/>
    <mergeCell ref="E1072:F1072"/>
    <mergeCell ref="E1073:F1073"/>
    <mergeCell ref="E1074:F1074"/>
    <mergeCell ref="E1060:F1060"/>
    <mergeCell ref="E1069:F1069"/>
    <mergeCell ref="E1053:F1053"/>
    <mergeCell ref="E1048:F1048"/>
    <mergeCell ref="E1049:F1049"/>
    <mergeCell ref="E1050:F1050"/>
    <mergeCell ref="E1051:F1051"/>
    <mergeCell ref="E1052:F1052"/>
    <mergeCell ref="A1066:G1066"/>
    <mergeCell ref="A1067:B1067"/>
    <mergeCell ref="E1102:F1102"/>
    <mergeCell ref="E1092:F1092"/>
    <mergeCell ref="E1093:F1093"/>
    <mergeCell ref="E1094:F1094"/>
    <mergeCell ref="E1095:F1095"/>
    <mergeCell ref="E1096:F1096"/>
    <mergeCell ref="E1086:F1086"/>
    <mergeCell ref="E1091:F1091"/>
    <mergeCell ref="E1075:F1075"/>
    <mergeCell ref="E1076:G1076"/>
    <mergeCell ref="A1077:G1077"/>
    <mergeCell ref="A1078:B1078"/>
    <mergeCell ref="E1081:F1081"/>
    <mergeCell ref="E1080:F1080"/>
    <mergeCell ref="E1082:F1082"/>
    <mergeCell ref="E1083:F1083"/>
    <mergeCell ref="E1084:F1084"/>
    <mergeCell ref="E1085:F1085"/>
    <mergeCell ref="E1087:G1087"/>
    <mergeCell ref="A1088:G1088"/>
    <mergeCell ref="A1089:B1089"/>
    <mergeCell ref="E1097:F1097"/>
    <mergeCell ref="E1098:G1098"/>
    <mergeCell ref="A1099:G1099"/>
    <mergeCell ref="A1100:B1100"/>
    <mergeCell ref="E1135:F1135"/>
    <mergeCell ref="E1128:F1128"/>
    <mergeCell ref="E1114:F1114"/>
    <mergeCell ref="E1115:F1115"/>
    <mergeCell ref="E1116:F1116"/>
    <mergeCell ref="E1117:F1117"/>
    <mergeCell ref="E1107:F1107"/>
    <mergeCell ref="E1113:F1113"/>
    <mergeCell ref="E1129:F1129"/>
    <mergeCell ref="E1130:F1130"/>
    <mergeCell ref="E1131:G1131"/>
    <mergeCell ref="A1132:G1132"/>
    <mergeCell ref="A1133:B1133"/>
    <mergeCell ref="E1160:F1160"/>
    <mergeCell ref="E1150:F1150"/>
    <mergeCell ref="E1151:F1151"/>
    <mergeCell ref="E1152:F1152"/>
    <mergeCell ref="E1148:F1148"/>
    <mergeCell ref="E1149:F1149"/>
    <mergeCell ref="E1136:F1136"/>
    <mergeCell ref="E1137:F1137"/>
    <mergeCell ref="E1138:F1138"/>
    <mergeCell ref="E1139:F1139"/>
    <mergeCell ref="E1140:F1140"/>
    <mergeCell ref="E1141:F1141"/>
    <mergeCell ref="E1142:G1142"/>
    <mergeCell ref="A1143:G1143"/>
    <mergeCell ref="A1144:B1144"/>
    <mergeCell ref="E1146:F1146"/>
    <mergeCell ref="E1147:F1147"/>
    <mergeCell ref="E1153:G1153"/>
    <mergeCell ref="A1154:G1154"/>
    <mergeCell ref="A1155:B1155"/>
    <mergeCell ref="E1157:F1157"/>
    <mergeCell ref="E1184:F1184"/>
    <mergeCell ref="E1185:F1185"/>
    <mergeCell ref="E1186:F1186"/>
    <mergeCell ref="E1187:F1187"/>
    <mergeCell ref="E1183:F1183"/>
    <mergeCell ref="E1172:F1172"/>
    <mergeCell ref="E1173:F1173"/>
    <mergeCell ref="E1174:F1174"/>
    <mergeCell ref="A1166:B1166"/>
    <mergeCell ref="E1169:F1169"/>
    <mergeCell ref="E1170:F1170"/>
    <mergeCell ref="E1171:F1171"/>
    <mergeCell ref="E1202:F1202"/>
    <mergeCell ref="E1198:F1198"/>
    <mergeCell ref="E1199:F1199"/>
    <mergeCell ref="E1200:F1200"/>
    <mergeCell ref="E1201:F1201"/>
    <mergeCell ref="A1192:B1192"/>
    <mergeCell ref="E1194:F1194"/>
    <mergeCell ref="A1195:B1195"/>
    <mergeCell ref="E1203:F1203"/>
    <mergeCell ref="E1204:F1204"/>
    <mergeCell ref="E1205:G1205"/>
    <mergeCell ref="A1206:G1206"/>
    <mergeCell ref="A1207:B1207"/>
    <mergeCell ref="E1230:F1230"/>
    <mergeCell ref="E1231:F1231"/>
    <mergeCell ref="E1232:F1232"/>
    <mergeCell ref="E1227:F1227"/>
    <mergeCell ref="E1215:F1215"/>
    <mergeCell ref="E1216:F1216"/>
    <mergeCell ref="E1217:F1217"/>
    <mergeCell ref="E1218:F1218"/>
    <mergeCell ref="E1219:F1219"/>
    <mergeCell ref="E1220:F1220"/>
    <mergeCell ref="E1221:F1221"/>
    <mergeCell ref="E1222:G1222"/>
    <mergeCell ref="A1223:G1223"/>
    <mergeCell ref="A1224:B1224"/>
    <mergeCell ref="A1228:B1228"/>
    <mergeCell ref="E1233:F1233"/>
    <mergeCell ref="E1234:F1234"/>
    <mergeCell ref="E1235:F1235"/>
    <mergeCell ref="E1236:F1236"/>
    <mergeCell ref="E1260:F1260"/>
    <mergeCell ref="E1261:F1261"/>
    <mergeCell ref="E1262:F1262"/>
    <mergeCell ref="E1263:F1263"/>
    <mergeCell ref="E1247:F1247"/>
    <mergeCell ref="E1248:F1248"/>
    <mergeCell ref="E1249:F1249"/>
    <mergeCell ref="E1244:F1244"/>
    <mergeCell ref="E1245:F1245"/>
    <mergeCell ref="E1246:F1246"/>
    <mergeCell ref="E1284:F1284"/>
    <mergeCell ref="E1288:F1288"/>
    <mergeCell ref="E1289:F1289"/>
    <mergeCell ref="E1277:F1277"/>
    <mergeCell ref="E1278:F1278"/>
    <mergeCell ref="E1273:F1273"/>
    <mergeCell ref="E1274:F1274"/>
    <mergeCell ref="E1275:F1275"/>
    <mergeCell ref="E1276:F1276"/>
    <mergeCell ref="E1264:F1264"/>
    <mergeCell ref="A1281:B1281"/>
    <mergeCell ref="E1285:F1285"/>
    <mergeCell ref="E1286:F1286"/>
    <mergeCell ref="E1287:F1287"/>
    <mergeCell ref="E1303:F1303"/>
    <mergeCell ref="E1304:F1304"/>
    <mergeCell ref="E1305:F1305"/>
    <mergeCell ref="E1306:F1306"/>
    <mergeCell ref="E1307:F1307"/>
    <mergeCell ref="E1290:F1290"/>
    <mergeCell ref="E1291:G1291"/>
    <mergeCell ref="A1292:G1292"/>
    <mergeCell ref="A1293:B1293"/>
    <mergeCell ref="E1298:F1298"/>
    <mergeCell ref="A1299:B1299"/>
    <mergeCell ref="E1301:F1301"/>
    <mergeCell ref="E1302:F1302"/>
    <mergeCell ref="E1308:G1308"/>
    <mergeCell ref="A1309:G1309"/>
    <mergeCell ref="A1310:B1310"/>
    <mergeCell ref="E1330:F1330"/>
    <mergeCell ref="E1331:F1331"/>
    <mergeCell ref="E1327:F1327"/>
    <mergeCell ref="E1319:F1319"/>
    <mergeCell ref="E1320:F1320"/>
    <mergeCell ref="E1316:F1316"/>
    <mergeCell ref="E1317:F1317"/>
    <mergeCell ref="E1318:F1318"/>
    <mergeCell ref="E1347:F1347"/>
    <mergeCell ref="E1348:F1348"/>
    <mergeCell ref="E1349:F1349"/>
    <mergeCell ref="E1350:F1350"/>
    <mergeCell ref="E1351:F1351"/>
    <mergeCell ref="E1341:F1341"/>
    <mergeCell ref="E1336:F1336"/>
    <mergeCell ref="E1346:F1346"/>
    <mergeCell ref="E1352:G1352"/>
    <mergeCell ref="A1353:G1353"/>
    <mergeCell ref="A1354:B1354"/>
    <mergeCell ref="E1356:F1356"/>
    <mergeCell ref="E1363:F1363"/>
    <mergeCell ref="E1364:F1364"/>
    <mergeCell ref="E1360:F1360"/>
    <mergeCell ref="E1361:F1361"/>
    <mergeCell ref="E1362:F1362"/>
    <mergeCell ref="E1385:F1385"/>
    <mergeCell ref="E1386:F1386"/>
    <mergeCell ref="E1382:F1382"/>
    <mergeCell ref="E1383:F1383"/>
    <mergeCell ref="E1384:F1384"/>
    <mergeCell ref="E1419:F1419"/>
    <mergeCell ref="E1415:F1415"/>
    <mergeCell ref="E1407:F1407"/>
    <mergeCell ref="E1408:F1408"/>
    <mergeCell ref="E1404:F1404"/>
    <mergeCell ref="E1405:F1405"/>
    <mergeCell ref="E1406:F1406"/>
    <mergeCell ref="E1435:F1435"/>
    <mergeCell ref="E1436:F1436"/>
    <mergeCell ref="E1430:F1430"/>
    <mergeCell ref="E1424:F1424"/>
    <mergeCell ref="E1425:F1425"/>
    <mergeCell ref="E1433:F1433"/>
    <mergeCell ref="E1434:F1434"/>
    <mergeCell ref="E1437:G1437"/>
    <mergeCell ref="A1438:G1438"/>
    <mergeCell ref="A1439:B1439"/>
    <mergeCell ref="E1442:F1442"/>
    <mergeCell ref="A1443:B1443"/>
    <mergeCell ref="E1457:F1457"/>
    <mergeCell ref="E1458:F1458"/>
    <mergeCell ref="E1452:F1452"/>
    <mergeCell ref="E1448:F1448"/>
    <mergeCell ref="A1449:B1449"/>
    <mergeCell ref="E1453:F1453"/>
    <mergeCell ref="E1454:F1454"/>
    <mergeCell ref="E1455:F1455"/>
    <mergeCell ref="E1456:F1456"/>
    <mergeCell ref="E1459:G1459"/>
    <mergeCell ref="A1460:G1460"/>
    <mergeCell ref="A1461:B1461"/>
    <mergeCell ref="E1479:F1479"/>
    <mergeCell ref="E1480:F1480"/>
    <mergeCell ref="E1474:F1474"/>
    <mergeCell ref="E1470:F1470"/>
    <mergeCell ref="A1471:B1471"/>
    <mergeCell ref="E1475:F1475"/>
    <mergeCell ref="E1476:F1476"/>
    <mergeCell ref="E1477:F1477"/>
    <mergeCell ref="E1478:F1478"/>
    <mergeCell ref="E1481:G1481"/>
    <mergeCell ref="A1482:G1482"/>
    <mergeCell ref="A1483:B1483"/>
    <mergeCell ref="E1506:F1506"/>
    <mergeCell ref="E1507:F1507"/>
    <mergeCell ref="E1505:F1505"/>
    <mergeCell ref="E1495:F1495"/>
    <mergeCell ref="E1496:F1496"/>
    <mergeCell ref="E1490:F1490"/>
    <mergeCell ref="E1494:F1494"/>
    <mergeCell ref="A1491:B1491"/>
    <mergeCell ref="E1497:F1497"/>
    <mergeCell ref="E1498:F1498"/>
    <mergeCell ref="E1499:F1499"/>
    <mergeCell ref="E1500:F1500"/>
    <mergeCell ref="E1501:G1501"/>
    <mergeCell ref="A1502:G1502"/>
    <mergeCell ref="A1503:B1503"/>
    <mergeCell ref="E1508:F1508"/>
    <mergeCell ref="E1509:F1509"/>
    <mergeCell ref="E1510:F1510"/>
    <mergeCell ref="A1532:B1532"/>
    <mergeCell ref="E1523:F1523"/>
    <mergeCell ref="E1524:F1524"/>
    <mergeCell ref="E1525:F1525"/>
    <mergeCell ref="E1526:F1526"/>
    <mergeCell ref="E1516:F1516"/>
    <mergeCell ref="E1550:F1550"/>
    <mergeCell ref="E1551:F1551"/>
    <mergeCell ref="E1548:F1548"/>
    <mergeCell ref="E1549:F1549"/>
    <mergeCell ref="E1539:F1539"/>
    <mergeCell ref="E1540:F1540"/>
    <mergeCell ref="E1537:F1537"/>
    <mergeCell ref="E1538:F1538"/>
    <mergeCell ref="A1546:B1546"/>
    <mergeCell ref="E1552:F1552"/>
    <mergeCell ref="E1553:F1553"/>
    <mergeCell ref="E1554:F1554"/>
    <mergeCell ref="E1572:F1572"/>
    <mergeCell ref="E1573:F1573"/>
    <mergeCell ref="E1570:F1570"/>
    <mergeCell ref="E1571:F1571"/>
    <mergeCell ref="E1561:F1561"/>
    <mergeCell ref="E1562:F1562"/>
    <mergeCell ref="E1559:F1559"/>
    <mergeCell ref="E1560:F1560"/>
    <mergeCell ref="E1592:F1592"/>
    <mergeCell ref="E1583:F1583"/>
    <mergeCell ref="E1584:F1584"/>
    <mergeCell ref="E1581:F1581"/>
    <mergeCell ref="E1582:F1582"/>
    <mergeCell ref="E1587:F1587"/>
    <mergeCell ref="E1588:G1588"/>
    <mergeCell ref="A1589:G1589"/>
    <mergeCell ref="A1590:B1590"/>
    <mergeCell ref="A1593:B1593"/>
    <mergeCell ref="E1596:F1596"/>
    <mergeCell ref="E1597:F1597"/>
    <mergeCell ref="E1598:F1598"/>
    <mergeCell ref="E1616:F1616"/>
    <mergeCell ref="E1617:F1617"/>
    <mergeCell ref="E1618:G1618"/>
    <mergeCell ref="A1619:G1619"/>
    <mergeCell ref="A1620:B1620"/>
    <mergeCell ref="E1611:F1611"/>
    <mergeCell ref="E1612:F1612"/>
    <mergeCell ref="E1613:F1613"/>
    <mergeCell ref="E1614:F1614"/>
    <mergeCell ref="E1615:F1615"/>
    <mergeCell ref="E1600:F1600"/>
    <mergeCell ref="E1601:F1601"/>
    <mergeCell ref="E1602:F1602"/>
    <mergeCell ref="E1639:F1639"/>
    <mergeCell ref="E1627:F1627"/>
    <mergeCell ref="E1628:F1628"/>
    <mergeCell ref="E1625:F1625"/>
    <mergeCell ref="E1626:F1626"/>
    <mergeCell ref="E1655:F1655"/>
    <mergeCell ref="E1659:F1659"/>
    <mergeCell ref="E1660:F1660"/>
    <mergeCell ref="E1650:F1650"/>
    <mergeCell ref="E1644:F1644"/>
    <mergeCell ref="E1645:F1645"/>
    <mergeCell ref="A1647:G1647"/>
    <mergeCell ref="A1648:B1648"/>
    <mergeCell ref="A1651:B1651"/>
    <mergeCell ref="E1654:F1654"/>
    <mergeCell ref="E1656:F1656"/>
    <mergeCell ref="E1657:F1657"/>
    <mergeCell ref="E1658:F1658"/>
    <mergeCell ref="E1661:G1661"/>
    <mergeCell ref="A1662:G1662"/>
    <mergeCell ref="A1663:B1663"/>
    <mergeCell ref="E1688:F1688"/>
    <mergeCell ref="E1691:F1691"/>
    <mergeCell ref="E1680:F1680"/>
    <mergeCell ref="E1676:F1676"/>
    <mergeCell ref="E1677:F1677"/>
    <mergeCell ref="E1678:F1678"/>
    <mergeCell ref="E1679:F1679"/>
    <mergeCell ref="E1670:F1670"/>
    <mergeCell ref="A1671:B1671"/>
    <mergeCell ref="E1673:F1673"/>
    <mergeCell ref="A1674:B1674"/>
    <mergeCell ref="E1681:F1681"/>
    <mergeCell ref="E1682:F1682"/>
    <mergeCell ref="E1683:G1683"/>
    <mergeCell ref="A1684:G1684"/>
    <mergeCell ref="A1685:B1685"/>
    <mergeCell ref="A1689:B1689"/>
    <mergeCell ref="E1706:F1706"/>
    <mergeCell ref="E1703:F1703"/>
    <mergeCell ref="E1704:F1704"/>
    <mergeCell ref="E1705:F1705"/>
    <mergeCell ref="E1692:F1692"/>
    <mergeCell ref="E1693:F1693"/>
    <mergeCell ref="E1694:F1694"/>
    <mergeCell ref="E1695:F1695"/>
    <mergeCell ref="E1696:F1696"/>
    <mergeCell ref="E1697:F1697"/>
    <mergeCell ref="E1698:G1698"/>
    <mergeCell ref="A1699:G1699"/>
    <mergeCell ref="A1700:B1700"/>
    <mergeCell ref="E1707:F1707"/>
    <mergeCell ref="E1708:F1708"/>
    <mergeCell ref="E1709:F1709"/>
    <mergeCell ref="E1710:G1710"/>
    <mergeCell ref="E1734:F1734"/>
    <mergeCell ref="E1728:F1728"/>
    <mergeCell ref="E1733:F1733"/>
    <mergeCell ref="E1723:F1723"/>
    <mergeCell ref="E1717:F1717"/>
    <mergeCell ref="E1722:F1722"/>
    <mergeCell ref="E1761:F1761"/>
    <mergeCell ref="E1762:F1762"/>
    <mergeCell ref="E1763:F1763"/>
    <mergeCell ref="E1750:F1750"/>
    <mergeCell ref="E1756:F1756"/>
    <mergeCell ref="E1745:F1745"/>
    <mergeCell ref="E1739:F1739"/>
    <mergeCell ref="E1744:F1744"/>
    <mergeCell ref="E1741:F1741"/>
    <mergeCell ref="E1742:F1742"/>
    <mergeCell ref="E1743:F1743"/>
    <mergeCell ref="E1746:G1746"/>
    <mergeCell ref="A1747:G1747"/>
    <mergeCell ref="A1748:B1748"/>
    <mergeCell ref="E1751:F1751"/>
    <mergeCell ref="E1752:F1752"/>
    <mergeCell ref="E1753:F1753"/>
    <mergeCell ref="E1754:F1754"/>
    <mergeCell ref="E1755:F1755"/>
    <mergeCell ref="E1757:G1757"/>
    <mergeCell ref="E1787:F1787"/>
    <mergeCell ref="E1788:F1788"/>
    <mergeCell ref="E1783:F1783"/>
    <mergeCell ref="E1784:F1784"/>
    <mergeCell ref="E1785:F1785"/>
    <mergeCell ref="E1786:F1786"/>
    <mergeCell ref="E1764:F1764"/>
    <mergeCell ref="E1765:F1765"/>
    <mergeCell ref="E1766:F1766"/>
    <mergeCell ref="E1813:F1813"/>
    <mergeCell ref="E1800:F1800"/>
    <mergeCell ref="E1804:F1804"/>
    <mergeCell ref="A1805:B1805"/>
    <mergeCell ref="E1807:F1807"/>
    <mergeCell ref="E1808:F1808"/>
    <mergeCell ref="E1809:F1809"/>
    <mergeCell ref="E1810:F1810"/>
    <mergeCell ref="E1811:F1811"/>
    <mergeCell ref="E1812:F1812"/>
    <mergeCell ref="E1814:G1814"/>
    <mergeCell ref="A1815:G1815"/>
    <mergeCell ref="A1816:B1816"/>
    <mergeCell ref="E1835:F1835"/>
    <mergeCell ref="E1823:F1823"/>
    <mergeCell ref="A1824:B1824"/>
    <mergeCell ref="E1826:F1826"/>
    <mergeCell ref="A1827:B1827"/>
    <mergeCell ref="E1829:F1829"/>
    <mergeCell ref="E1830:F1830"/>
    <mergeCell ref="E1831:F1831"/>
    <mergeCell ref="E1832:F1832"/>
    <mergeCell ref="E1833:F1833"/>
    <mergeCell ref="E1834:F1834"/>
    <mergeCell ref="E1836:G1836"/>
    <mergeCell ref="A1837:G1837"/>
    <mergeCell ref="A1838:B1838"/>
    <mergeCell ref="E1875:F1875"/>
    <mergeCell ref="E1876:F1876"/>
    <mergeCell ref="E1877:F1877"/>
    <mergeCell ref="E1878:F1878"/>
    <mergeCell ref="E1873:F1873"/>
    <mergeCell ref="E1874:F1874"/>
    <mergeCell ref="E1854:F1854"/>
    <mergeCell ref="E1855:F1855"/>
    <mergeCell ref="E1856:F1856"/>
    <mergeCell ref="E1857:F1857"/>
    <mergeCell ref="E1898:F1898"/>
    <mergeCell ref="E1889:F1889"/>
    <mergeCell ref="E1892:F1892"/>
    <mergeCell ref="A1882:B1882"/>
    <mergeCell ref="A1890:B1890"/>
    <mergeCell ref="A1893:B1893"/>
    <mergeCell ref="E1895:F1895"/>
    <mergeCell ref="E1896:F1896"/>
    <mergeCell ref="E1897:F1897"/>
    <mergeCell ref="E1899:F1899"/>
    <mergeCell ref="E1900:F1900"/>
    <mergeCell ref="E1901:F1901"/>
    <mergeCell ref="E1902:G1902"/>
    <mergeCell ref="A1903:G1903"/>
    <mergeCell ref="A1904:B1904"/>
    <mergeCell ref="E1919:F1919"/>
    <mergeCell ref="E1920:F1920"/>
    <mergeCell ref="E1921:F1921"/>
    <mergeCell ref="E1917:F1917"/>
    <mergeCell ref="E1918:F1918"/>
    <mergeCell ref="E1911:F1911"/>
    <mergeCell ref="A1912:B1912"/>
    <mergeCell ref="E1914:F1914"/>
    <mergeCell ref="A1915:B1915"/>
    <mergeCell ref="E1922:F1922"/>
    <mergeCell ref="E1923:F1923"/>
    <mergeCell ref="E1924:G1924"/>
    <mergeCell ref="A1925:G1925"/>
    <mergeCell ref="A1926:B1926"/>
    <mergeCell ref="E1941:F1941"/>
    <mergeCell ref="E1942:F1942"/>
    <mergeCell ref="E1943:F1943"/>
    <mergeCell ref="E1939:F1939"/>
    <mergeCell ref="E1940:F1940"/>
    <mergeCell ref="E1933:F1933"/>
    <mergeCell ref="A1934:B1934"/>
    <mergeCell ref="E1936:F1936"/>
    <mergeCell ref="A1937:B1937"/>
    <mergeCell ref="E1944:F1944"/>
    <mergeCell ref="E1945:F1945"/>
    <mergeCell ref="E1946:G1946"/>
    <mergeCell ref="A1947:G1947"/>
    <mergeCell ref="A1948:B1948"/>
    <mergeCell ref="E1975:F1975"/>
    <mergeCell ref="E1963:F1963"/>
    <mergeCell ref="E1953:F1953"/>
    <mergeCell ref="A1954:B1954"/>
    <mergeCell ref="A1964:B1964"/>
    <mergeCell ref="E1969:F1969"/>
    <mergeCell ref="A1970:B1970"/>
    <mergeCell ref="E1973:F1973"/>
    <mergeCell ref="E1974:F1974"/>
    <mergeCell ref="E1976:F1976"/>
    <mergeCell ref="E2004:F2004"/>
    <mergeCell ref="E2005:F2005"/>
    <mergeCell ref="E2006:F2006"/>
    <mergeCell ref="E2007:F2007"/>
    <mergeCell ref="E2003:F2003"/>
    <mergeCell ref="A1988:B1988"/>
    <mergeCell ref="E1979:F1979"/>
    <mergeCell ref="E2035:F2035"/>
    <mergeCell ref="E2025:F2025"/>
    <mergeCell ref="A2026:B2026"/>
    <mergeCell ref="E2031:F2031"/>
    <mergeCell ref="A2032:B2032"/>
    <mergeCell ref="E2057:F2057"/>
    <mergeCell ref="E2051:F2051"/>
    <mergeCell ref="E2054:F2054"/>
    <mergeCell ref="E2036:F2036"/>
    <mergeCell ref="E2037:F2037"/>
    <mergeCell ref="E2038:F2038"/>
    <mergeCell ref="E2039:F2039"/>
    <mergeCell ref="E2040:F2040"/>
    <mergeCell ref="E2041:F2041"/>
    <mergeCell ref="E2042:G2042"/>
    <mergeCell ref="A2043:G2043"/>
    <mergeCell ref="A2044:B2044"/>
    <mergeCell ref="A2052:B2052"/>
    <mergeCell ref="A2055:B2055"/>
    <mergeCell ref="E2058:F2058"/>
    <mergeCell ref="E2059:F2059"/>
    <mergeCell ref="E2060:F2060"/>
    <mergeCell ref="E2073:F2073"/>
    <mergeCell ref="E2074:F2074"/>
    <mergeCell ref="E2075:F2075"/>
    <mergeCell ref="E2062:F2062"/>
    <mergeCell ref="E2063:F2063"/>
    <mergeCell ref="E2100:F2100"/>
    <mergeCell ref="E2095:F2095"/>
    <mergeCell ref="E2096:F2096"/>
    <mergeCell ref="E2097:F2097"/>
    <mergeCell ref="E2098:F2098"/>
    <mergeCell ref="E2099:F2099"/>
    <mergeCell ref="E2089:F2089"/>
    <mergeCell ref="E2084:F2084"/>
    <mergeCell ref="E2085:F2085"/>
    <mergeCell ref="E2086:F2086"/>
    <mergeCell ref="E2087:F2087"/>
    <mergeCell ref="E2088:F2088"/>
    <mergeCell ref="A2102:G2102"/>
    <mergeCell ref="A2103:B2103"/>
    <mergeCell ref="E2130:F2130"/>
    <mergeCell ref="E2131:F2131"/>
    <mergeCell ref="E2132:F2132"/>
    <mergeCell ref="E2133:F2133"/>
    <mergeCell ref="E2122:F2122"/>
    <mergeCell ref="E2129:F2129"/>
    <mergeCell ref="E2116:F2116"/>
    <mergeCell ref="E2117:F2117"/>
    <mergeCell ref="E2106:F2106"/>
    <mergeCell ref="E2111:F2111"/>
    <mergeCell ref="E2134:G2134"/>
    <mergeCell ref="E2152:F2152"/>
    <mergeCell ref="E2153:F2153"/>
    <mergeCell ref="E2151:F2151"/>
    <mergeCell ref="E2143:F2143"/>
    <mergeCell ref="E2140:F2140"/>
    <mergeCell ref="A2135:G2135"/>
    <mergeCell ref="A2136:B2136"/>
    <mergeCell ref="A2141:B2141"/>
    <mergeCell ref="A2144:B2144"/>
    <mergeCell ref="E2147:F2147"/>
    <mergeCell ref="E2148:F2148"/>
    <mergeCell ref="E2149:F2149"/>
    <mergeCell ref="E2150:F2150"/>
    <mergeCell ref="E2154:G2154"/>
    <mergeCell ref="A2155:G2155"/>
    <mergeCell ref="A2156:B2156"/>
    <mergeCell ref="E2168:F2168"/>
    <mergeCell ref="E2173:F2173"/>
    <mergeCell ref="E2163:F2163"/>
    <mergeCell ref="E2167:F2167"/>
    <mergeCell ref="E2160:F2160"/>
    <mergeCell ref="A2161:B2161"/>
    <mergeCell ref="A2164:B2164"/>
    <mergeCell ref="E2169:F2169"/>
    <mergeCell ref="E2170:F2170"/>
    <mergeCell ref="E2171:F2171"/>
    <mergeCell ref="E2172:F2172"/>
    <mergeCell ref="E2174:G2174"/>
    <mergeCell ref="A2175:G2175"/>
    <mergeCell ref="A2176:B2176"/>
    <mergeCell ref="A2196:B2196"/>
    <mergeCell ref="E2190:F2190"/>
    <mergeCell ref="E2187:F2187"/>
    <mergeCell ref="E2188:F2188"/>
    <mergeCell ref="E2189:F2189"/>
    <mergeCell ref="E2179:F2179"/>
    <mergeCell ref="A2180:B2180"/>
    <mergeCell ref="E2183:F2183"/>
    <mergeCell ref="A2184:B2184"/>
    <mergeCell ref="E2191:F2191"/>
    <mergeCell ref="E2192:F2192"/>
    <mergeCell ref="E2193:F2193"/>
    <mergeCell ref="E2194:G2194"/>
    <mergeCell ref="A2195:G2195"/>
    <mergeCell ref="E2230:F2230"/>
    <mergeCell ref="E2220:F2220"/>
    <mergeCell ref="E2224:F2224"/>
    <mergeCell ref="E2211:F2211"/>
    <mergeCell ref="E2205:F2205"/>
    <mergeCell ref="A2206:B2206"/>
    <mergeCell ref="E2209:F2209"/>
    <mergeCell ref="E2210:F2210"/>
    <mergeCell ref="E2212:F2212"/>
    <mergeCell ref="E2213:F2213"/>
    <mergeCell ref="E2214:F2214"/>
    <mergeCell ref="E2215:F2215"/>
    <mergeCell ref="E2216:G2216"/>
    <mergeCell ref="A2217:G2217"/>
    <mergeCell ref="A2218:B2218"/>
    <mergeCell ref="A2221:B2221"/>
    <mergeCell ref="E2225:F2225"/>
    <mergeCell ref="E2254:F2254"/>
    <mergeCell ref="E2255:F2255"/>
    <mergeCell ref="E2244:F2244"/>
    <mergeCell ref="E2245:F2245"/>
    <mergeCell ref="E2246:F2246"/>
    <mergeCell ref="E2247:F2247"/>
    <mergeCell ref="E2242:F2242"/>
    <mergeCell ref="E2243:F2243"/>
    <mergeCell ref="E2235:F2235"/>
    <mergeCell ref="E2277:F2277"/>
    <mergeCell ref="E2278:F2278"/>
    <mergeCell ref="E2268:F2268"/>
    <mergeCell ref="E2269:F2269"/>
    <mergeCell ref="E2266:F2266"/>
    <mergeCell ref="E2267:F2267"/>
    <mergeCell ref="E2256:F2256"/>
    <mergeCell ref="E2257:F2257"/>
    <mergeCell ref="E2258:F2258"/>
    <mergeCell ref="E2263:F2263"/>
    <mergeCell ref="E2264:F2264"/>
    <mergeCell ref="E2265:F2265"/>
    <mergeCell ref="E2270:G2270"/>
    <mergeCell ref="A2271:G2271"/>
    <mergeCell ref="A2272:B2272"/>
    <mergeCell ref="E2274:F2274"/>
    <mergeCell ref="E2275:F2275"/>
    <mergeCell ref="E2276:F2276"/>
    <mergeCell ref="E2300:F2300"/>
    <mergeCell ref="E2301:F2301"/>
    <mergeCell ref="E2296:F2296"/>
    <mergeCell ref="E2288:F2288"/>
    <mergeCell ref="E2279:F2279"/>
    <mergeCell ref="E2280:F2280"/>
    <mergeCell ref="E2281:G2281"/>
    <mergeCell ref="A2282:G2282"/>
    <mergeCell ref="A2283:B2283"/>
    <mergeCell ref="E2285:F2285"/>
    <mergeCell ref="E2286:F2286"/>
    <mergeCell ref="E2287:F2287"/>
    <mergeCell ref="E2289:F2289"/>
    <mergeCell ref="E2290:F2290"/>
    <mergeCell ref="E2291:F2291"/>
    <mergeCell ref="E2292:G2292"/>
    <mergeCell ref="A2293:G2293"/>
    <mergeCell ref="A2294:B2294"/>
    <mergeCell ref="E2319:F2319"/>
    <mergeCell ref="E2320:F2320"/>
    <mergeCell ref="E2321:F2321"/>
    <mergeCell ref="E2322:F2322"/>
    <mergeCell ref="E2323:F2323"/>
    <mergeCell ref="E2311:F2311"/>
    <mergeCell ref="E2343:F2343"/>
    <mergeCell ref="E2344:F2344"/>
    <mergeCell ref="E2345:F2345"/>
    <mergeCell ref="E2331:F2331"/>
    <mergeCell ref="E2332:F2332"/>
    <mergeCell ref="E2333:F2333"/>
    <mergeCell ref="E2334:F2334"/>
    <mergeCell ref="E2373:F2373"/>
    <mergeCell ref="E2365:F2365"/>
    <mergeCell ref="E2354:F2354"/>
    <mergeCell ref="E2355:F2355"/>
    <mergeCell ref="E2356:F2356"/>
    <mergeCell ref="A2359:B2359"/>
    <mergeCell ref="E2361:F2361"/>
    <mergeCell ref="E2362:F2362"/>
    <mergeCell ref="E2363:F2363"/>
    <mergeCell ref="E2364:F2364"/>
    <mergeCell ref="E2366:F2366"/>
    <mergeCell ref="E2367:F2367"/>
    <mergeCell ref="E2368:G2368"/>
    <mergeCell ref="A2369:G2369"/>
    <mergeCell ref="A2370:B2370"/>
    <mergeCell ref="A2374:B2374"/>
    <mergeCell ref="E2376:F2376"/>
    <mergeCell ref="E2402:F2402"/>
    <mergeCell ref="E2391:F2391"/>
    <mergeCell ref="E2392:F2392"/>
    <mergeCell ref="E2393:F2393"/>
    <mergeCell ref="A2385:B2385"/>
    <mergeCell ref="E2387:F2387"/>
    <mergeCell ref="E2380:F2380"/>
    <mergeCell ref="E2377:F2377"/>
    <mergeCell ref="E2378:F2378"/>
    <mergeCell ref="E2379:F2379"/>
    <mergeCell ref="E2381:F2381"/>
    <mergeCell ref="E2382:F2382"/>
    <mergeCell ref="E2383:G2383"/>
    <mergeCell ref="A2384:G2384"/>
    <mergeCell ref="A2388:B2388"/>
    <mergeCell ref="E2394:F2394"/>
    <mergeCell ref="E2395:F2395"/>
    <mergeCell ref="E2396:F2396"/>
    <mergeCell ref="E2397:F2397"/>
    <mergeCell ref="A2428:B2428"/>
    <mergeCell ref="E2419:F2419"/>
    <mergeCell ref="E2420:F2420"/>
    <mergeCell ref="E2410:F2410"/>
    <mergeCell ref="E2414:F2414"/>
    <mergeCell ref="E2426:G2426"/>
    <mergeCell ref="A2427:G2427"/>
    <mergeCell ref="E2454:F2454"/>
    <mergeCell ref="E2455:F2455"/>
    <mergeCell ref="E2456:F2456"/>
    <mergeCell ref="E2457:F2457"/>
    <mergeCell ref="E2458:F2458"/>
    <mergeCell ref="E2453:F2453"/>
    <mergeCell ref="E2441:F2441"/>
    <mergeCell ref="E2442:F2442"/>
    <mergeCell ref="E2431:F2431"/>
    <mergeCell ref="E2436:F2436"/>
    <mergeCell ref="A2483:B2483"/>
    <mergeCell ref="E2474:F2474"/>
    <mergeCell ref="E2475:F2475"/>
    <mergeCell ref="E2476:F2476"/>
    <mergeCell ref="E2471:F2471"/>
    <mergeCell ref="E2459:G2459"/>
    <mergeCell ref="A2460:G2460"/>
    <mergeCell ref="A2461:B2461"/>
    <mergeCell ref="E2468:F2468"/>
    <mergeCell ref="A2469:B2469"/>
    <mergeCell ref="A2472:B2472"/>
    <mergeCell ref="E2477:F2477"/>
    <mergeCell ref="E2478:F2478"/>
    <mergeCell ref="E2479:F2479"/>
    <mergeCell ref="E2480:F2480"/>
    <mergeCell ref="E2481:G2481"/>
    <mergeCell ref="A2482:G2482"/>
    <mergeCell ref="E2508:F2508"/>
    <mergeCell ref="E2490:F2490"/>
    <mergeCell ref="E2493:F2493"/>
    <mergeCell ref="A2491:B2491"/>
    <mergeCell ref="A2494:B2494"/>
    <mergeCell ref="E2496:F2496"/>
    <mergeCell ref="E2497:F2497"/>
    <mergeCell ref="E2498:F2498"/>
    <mergeCell ref="E2499:F2499"/>
    <mergeCell ref="E2500:F2500"/>
    <mergeCell ref="E2501:F2501"/>
    <mergeCell ref="E2502:F2502"/>
    <mergeCell ref="E2503:G2503"/>
    <mergeCell ref="A2504:G2504"/>
    <mergeCell ref="A2505:B2505"/>
    <mergeCell ref="E2531:F2531"/>
    <mergeCell ref="E2528:F2528"/>
    <mergeCell ref="E2514:F2514"/>
    <mergeCell ref="E2515:F2515"/>
    <mergeCell ref="E2516:F2516"/>
    <mergeCell ref="E2517:F2517"/>
    <mergeCell ref="E2518:F2518"/>
    <mergeCell ref="E2552:F2552"/>
    <mergeCell ref="E2553:F2553"/>
    <mergeCell ref="E2548:F2548"/>
    <mergeCell ref="E2551:F2551"/>
    <mergeCell ref="E2536:F2536"/>
    <mergeCell ref="E2537:F2537"/>
    <mergeCell ref="E2538:F2538"/>
    <mergeCell ref="E2539:F2539"/>
    <mergeCell ref="E2540:F2540"/>
    <mergeCell ref="E2555:F2555"/>
    <mergeCell ref="E2556:F2556"/>
    <mergeCell ref="E2582:F2582"/>
    <mergeCell ref="E2583:F2583"/>
    <mergeCell ref="E2579:F2579"/>
    <mergeCell ref="E2580:F2580"/>
    <mergeCell ref="E2581:F2581"/>
    <mergeCell ref="E2567:F2567"/>
    <mergeCell ref="E2568:F2568"/>
    <mergeCell ref="E2569:F2569"/>
    <mergeCell ref="E2564:F2564"/>
    <mergeCell ref="E2565:F2565"/>
    <mergeCell ref="E2566:F2566"/>
    <mergeCell ref="E2613:F2613"/>
    <mergeCell ref="E2616:F2616"/>
    <mergeCell ref="E2600:F2600"/>
    <mergeCell ref="E2610:F2610"/>
    <mergeCell ref="E2599:F2599"/>
    <mergeCell ref="E2590:F2590"/>
    <mergeCell ref="E2594:F2594"/>
    <mergeCell ref="E2593:F2593"/>
    <mergeCell ref="E2595:G2595"/>
    <mergeCell ref="A2596:G2596"/>
    <mergeCell ref="A2597:B2597"/>
    <mergeCell ref="E2601:F2601"/>
    <mergeCell ref="E2602:F2602"/>
    <mergeCell ref="E2603:F2603"/>
    <mergeCell ref="E2604:F2604"/>
    <mergeCell ref="E2605:F2605"/>
    <mergeCell ref="E2606:G2606"/>
    <mergeCell ref="A2607:G2607"/>
    <mergeCell ref="A2608:B2608"/>
    <mergeCell ref="E2643:F2643"/>
    <mergeCell ref="E2644:F2644"/>
    <mergeCell ref="E2640:F2640"/>
    <mergeCell ref="E2621:F2621"/>
    <mergeCell ref="E2622:F2622"/>
    <mergeCell ref="A2641:B2641"/>
    <mergeCell ref="E2645:F2645"/>
    <mergeCell ref="E2646:F2646"/>
    <mergeCell ref="E2647:F2647"/>
    <mergeCell ref="E2648:F2648"/>
    <mergeCell ref="E2649:F2649"/>
    <mergeCell ref="A3:G3"/>
    <mergeCell ref="A1:G1"/>
  </mergeCells>
  <printOptions horizontalCentered="1"/>
  <pageMargins left="0.51181102362204722" right="0.51181102362204722" top="0.78740157480314965" bottom="0.78740157480314965" header="0.31496062992125984" footer="0.31496062992125984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4</vt:i4>
      </vt:variant>
    </vt:vector>
  </HeadingPairs>
  <TitlesOfParts>
    <vt:vector size="10" baseType="lpstr">
      <vt:lpstr>PLANILHA</vt:lpstr>
      <vt:lpstr>CRONOGRAMA </vt:lpstr>
      <vt:lpstr>BDI SERVIÇOS</vt:lpstr>
      <vt:lpstr>COM E SEM - 01.2026 (3)</vt:lpstr>
      <vt:lpstr>COMPOSIÇÕES ANALITICAS</vt:lpstr>
      <vt:lpstr>COMPOSIÇÕES AUXILIARES</vt:lpstr>
      <vt:lpstr>'BDI SERVIÇOS'!Area_de_impressao</vt:lpstr>
      <vt:lpstr>'COMPOSIÇÕES ANALITICAS'!Area_de_impressao</vt:lpstr>
      <vt:lpstr>'COMPOSIÇÕES AUXILIARES'!Area_de_impressao</vt:lpstr>
      <vt:lpstr>PLANILHA!Area_de_impressao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henrique viana</cp:lastModifiedBy>
  <cp:revision/>
  <cp:lastPrinted>2026-08-14T13:39:02Z</cp:lastPrinted>
  <dcterms:created xsi:type="dcterms:W3CDTF">2022-12-29T15:00:14Z</dcterms:created>
  <dcterms:modified xsi:type="dcterms:W3CDTF">2026-08-14T13:39:09Z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2022-12-29T00:00:00Z</vt:filetime>
  </property>
  <property fmtid="{D5CDD505-2E9C-101B-9397-08002B2CF9AE}" pid="3" name="LastSaved">
    <vt:filetime>2022-12-29T00:00:00Z</vt:filetime>
  </property>
  <property fmtid="{D5CDD505-2E9C-101B-9397-08002B2CF9AE}" pid="4" name="Producer">
    <vt:lpwstr>Acrobat Web Capture 9.0; modified using iTextSharp™ 5.5.13.1 ©2000-2019 iText Group NV (AGPL-version)</vt:lpwstr>
  </property>
</Properties>
</file>